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drawings/drawing4.xml" ContentType="application/vnd.openxmlformats-officedocument.drawing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5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drawings/drawing6.xml" ContentType="application/vnd.openxmlformats-officedocument.drawing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drawings/drawing7.xml" ContentType="application/vnd.openxmlformats-officedocument.drawing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8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drawings/drawing9.xml" ContentType="application/vnd.openxmlformats-officedocument.drawing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lili008.wang\Downloads\"/>
    </mc:Choice>
  </mc:AlternateContent>
  <bookViews>
    <workbookView xWindow="-60" yWindow="-16305" windowWidth="23265" windowHeight="12585" tabRatio="894" activeTab="2"/>
  </bookViews>
  <sheets>
    <sheet name="Cover page" sheetId="193" r:id="rId1"/>
    <sheet name="Summary_Results (PDCCH)" sheetId="307" r:id="rId2"/>
    <sheet name="Summary results (HST)" sheetId="322" r:id="rId3"/>
    <sheet name="Summary results (CSI report) " sheetId="325" r:id="rId4"/>
    <sheet name="case2a-1 and case2a-2" sheetId="327" r:id="rId5"/>
    <sheet name="case2a-3 and case2a-4" sheetId="328" r:id="rId6"/>
    <sheet name="case2a-5 and case2a-6" sheetId="329" r:id="rId7"/>
    <sheet name="case2a-7 and case2a-8" sheetId="330" r:id="rId8"/>
    <sheet name="case2b-1 and case2b-2" sheetId="331" r:id="rId9"/>
    <sheet name="case2b-3 and case2b-4" sheetId="332" r:id="rId10"/>
    <sheet name="case2b-5 and case2b-6" sheetId="333" r:id="rId11"/>
    <sheet name="case2b-7 and case2b-8" sheetId="334" r:id="rId12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31" i="307" l="1"/>
  <c r="R30" i="307"/>
  <c r="R32" i="307"/>
  <c r="R29" i="307"/>
  <c r="R35" i="322" l="1"/>
  <c r="R37" i="322"/>
  <c r="R38" i="322"/>
  <c r="R39" i="322"/>
  <c r="R40" i="322"/>
  <c r="R33" i="322"/>
  <c r="Q109" i="334" l="1"/>
  <c r="P109" i="334"/>
  <c r="O109" i="334"/>
  <c r="N109" i="334"/>
  <c r="M109" i="334"/>
  <c r="L109" i="334"/>
  <c r="K109" i="334"/>
  <c r="J109" i="334"/>
  <c r="I109" i="334"/>
  <c r="H109" i="334"/>
  <c r="G109" i="334"/>
  <c r="F109" i="334"/>
  <c r="E109" i="334"/>
  <c r="D109" i="334"/>
  <c r="C109" i="334"/>
  <c r="B109" i="334"/>
  <c r="Q108" i="334"/>
  <c r="P108" i="334"/>
  <c r="O108" i="334"/>
  <c r="N108" i="334"/>
  <c r="M108" i="334"/>
  <c r="L108" i="334"/>
  <c r="K108" i="334"/>
  <c r="J108" i="334"/>
  <c r="I108" i="334"/>
  <c r="H108" i="334"/>
  <c r="G108" i="334"/>
  <c r="F108" i="334"/>
  <c r="E108" i="334"/>
  <c r="D108" i="334"/>
  <c r="C108" i="334"/>
  <c r="B108" i="334"/>
  <c r="Q107" i="334"/>
  <c r="P107" i="334"/>
  <c r="O107" i="334"/>
  <c r="N107" i="334"/>
  <c r="M107" i="334"/>
  <c r="L107" i="334"/>
  <c r="K107" i="334"/>
  <c r="J107" i="334"/>
  <c r="I107" i="334"/>
  <c r="H107" i="334"/>
  <c r="G107" i="334"/>
  <c r="F107" i="334"/>
  <c r="E107" i="334"/>
  <c r="D107" i="334"/>
  <c r="C107" i="334"/>
  <c r="B107" i="334"/>
  <c r="Q106" i="334"/>
  <c r="P106" i="334"/>
  <c r="O106" i="334"/>
  <c r="N106" i="334"/>
  <c r="M106" i="334"/>
  <c r="L106" i="334"/>
  <c r="K106" i="334"/>
  <c r="J106" i="334"/>
  <c r="I106" i="334"/>
  <c r="H106" i="334"/>
  <c r="G106" i="334"/>
  <c r="F106" i="334"/>
  <c r="E106" i="334"/>
  <c r="D106" i="334"/>
  <c r="C106" i="334"/>
  <c r="B106" i="334"/>
  <c r="Q105" i="334"/>
  <c r="P105" i="334"/>
  <c r="O105" i="334"/>
  <c r="N105" i="334"/>
  <c r="M105" i="334"/>
  <c r="L105" i="334"/>
  <c r="K105" i="334"/>
  <c r="J105" i="334"/>
  <c r="I105" i="334"/>
  <c r="H105" i="334"/>
  <c r="G105" i="334"/>
  <c r="F105" i="334"/>
  <c r="E105" i="334"/>
  <c r="D105" i="334"/>
  <c r="C105" i="334"/>
  <c r="B105" i="334"/>
  <c r="Q104" i="334"/>
  <c r="P104" i="334"/>
  <c r="O104" i="334"/>
  <c r="N104" i="334"/>
  <c r="M104" i="334"/>
  <c r="L104" i="334"/>
  <c r="K104" i="334"/>
  <c r="J104" i="334"/>
  <c r="I104" i="334"/>
  <c r="H104" i="334"/>
  <c r="G104" i="334"/>
  <c r="F104" i="334"/>
  <c r="E104" i="334"/>
  <c r="D104" i="334"/>
  <c r="C104" i="334"/>
  <c r="B104" i="334"/>
  <c r="Q103" i="334"/>
  <c r="P103" i="334"/>
  <c r="O103" i="334"/>
  <c r="N103" i="334"/>
  <c r="M103" i="334"/>
  <c r="L103" i="334"/>
  <c r="K103" i="334"/>
  <c r="J103" i="334"/>
  <c r="I103" i="334"/>
  <c r="H103" i="334"/>
  <c r="G103" i="334"/>
  <c r="F103" i="334"/>
  <c r="E103" i="334"/>
  <c r="D103" i="334"/>
  <c r="C103" i="334"/>
  <c r="B103" i="334"/>
  <c r="Q102" i="334"/>
  <c r="P102" i="334"/>
  <c r="O102" i="334"/>
  <c r="N102" i="334"/>
  <c r="M102" i="334"/>
  <c r="L102" i="334"/>
  <c r="K102" i="334"/>
  <c r="J102" i="334"/>
  <c r="I102" i="334"/>
  <c r="H102" i="334"/>
  <c r="G102" i="334"/>
  <c r="F102" i="334"/>
  <c r="E102" i="334"/>
  <c r="D102" i="334"/>
  <c r="C102" i="334"/>
  <c r="B102" i="334"/>
  <c r="Q101" i="334"/>
  <c r="P101" i="334"/>
  <c r="O101" i="334"/>
  <c r="N101" i="334"/>
  <c r="M101" i="334"/>
  <c r="L101" i="334"/>
  <c r="K101" i="334"/>
  <c r="J101" i="334"/>
  <c r="I101" i="334"/>
  <c r="H101" i="334"/>
  <c r="G101" i="334"/>
  <c r="F101" i="334"/>
  <c r="E101" i="334"/>
  <c r="D101" i="334"/>
  <c r="C101" i="334"/>
  <c r="B101" i="334"/>
  <c r="Q100" i="334"/>
  <c r="P100" i="334"/>
  <c r="O100" i="334"/>
  <c r="N100" i="334"/>
  <c r="M100" i="334"/>
  <c r="L100" i="334"/>
  <c r="K100" i="334"/>
  <c r="J100" i="334"/>
  <c r="I100" i="334"/>
  <c r="H100" i="334"/>
  <c r="G100" i="334"/>
  <c r="F100" i="334"/>
  <c r="E100" i="334"/>
  <c r="D100" i="334"/>
  <c r="C100" i="334"/>
  <c r="B100" i="334"/>
  <c r="Q99" i="334"/>
  <c r="P99" i="334"/>
  <c r="O99" i="334"/>
  <c r="N99" i="334"/>
  <c r="M99" i="334"/>
  <c r="L99" i="334"/>
  <c r="K99" i="334"/>
  <c r="J99" i="334"/>
  <c r="I99" i="334"/>
  <c r="H99" i="334"/>
  <c r="G99" i="334"/>
  <c r="F99" i="334"/>
  <c r="E99" i="334"/>
  <c r="D99" i="334"/>
  <c r="C99" i="334"/>
  <c r="B99" i="334"/>
  <c r="Q98" i="334"/>
  <c r="P98" i="334"/>
  <c r="O98" i="334"/>
  <c r="N98" i="334"/>
  <c r="M98" i="334"/>
  <c r="L98" i="334"/>
  <c r="K98" i="334"/>
  <c r="J98" i="334"/>
  <c r="I98" i="334"/>
  <c r="H98" i="334"/>
  <c r="G98" i="334"/>
  <c r="F98" i="334"/>
  <c r="E98" i="334"/>
  <c r="D98" i="334"/>
  <c r="C98" i="334"/>
  <c r="B98" i="334"/>
  <c r="Q97" i="334"/>
  <c r="P97" i="334"/>
  <c r="O97" i="334"/>
  <c r="N97" i="334"/>
  <c r="M97" i="334"/>
  <c r="L97" i="334"/>
  <c r="K97" i="334"/>
  <c r="J97" i="334"/>
  <c r="I97" i="334"/>
  <c r="H97" i="334"/>
  <c r="G97" i="334"/>
  <c r="F97" i="334"/>
  <c r="E97" i="334"/>
  <c r="D97" i="334"/>
  <c r="C97" i="334"/>
  <c r="B97" i="334"/>
  <c r="Q96" i="334"/>
  <c r="P96" i="334"/>
  <c r="O96" i="334"/>
  <c r="N96" i="334"/>
  <c r="M96" i="334"/>
  <c r="L96" i="334"/>
  <c r="K96" i="334"/>
  <c r="J96" i="334"/>
  <c r="I96" i="334"/>
  <c r="H96" i="334"/>
  <c r="G96" i="334"/>
  <c r="F96" i="334"/>
  <c r="E96" i="334"/>
  <c r="D96" i="334"/>
  <c r="C96" i="334"/>
  <c r="B96" i="334"/>
  <c r="Q95" i="334"/>
  <c r="P95" i="334"/>
  <c r="O95" i="334"/>
  <c r="N95" i="334"/>
  <c r="M95" i="334"/>
  <c r="L95" i="334"/>
  <c r="K95" i="334"/>
  <c r="J95" i="334"/>
  <c r="I95" i="334"/>
  <c r="H95" i="334"/>
  <c r="G95" i="334"/>
  <c r="F95" i="334"/>
  <c r="E95" i="334"/>
  <c r="D95" i="334"/>
  <c r="C95" i="334"/>
  <c r="B95" i="334"/>
  <c r="Q94" i="334"/>
  <c r="P94" i="334"/>
  <c r="O94" i="334"/>
  <c r="N94" i="334"/>
  <c r="M94" i="334"/>
  <c r="L94" i="334"/>
  <c r="K94" i="334"/>
  <c r="J94" i="334"/>
  <c r="I94" i="334"/>
  <c r="H94" i="334"/>
  <c r="G94" i="334"/>
  <c r="F94" i="334"/>
  <c r="E94" i="334"/>
  <c r="D94" i="334"/>
  <c r="C94" i="334"/>
  <c r="B94" i="334"/>
  <c r="Q93" i="334"/>
  <c r="P93" i="334"/>
  <c r="O93" i="334"/>
  <c r="N93" i="334"/>
  <c r="M93" i="334"/>
  <c r="L93" i="334"/>
  <c r="K93" i="334"/>
  <c r="J93" i="334"/>
  <c r="I93" i="334"/>
  <c r="H93" i="334"/>
  <c r="G93" i="334"/>
  <c r="F93" i="334"/>
  <c r="E93" i="334"/>
  <c r="D93" i="334"/>
  <c r="C93" i="334"/>
  <c r="B93" i="334"/>
  <c r="Q92" i="334"/>
  <c r="P92" i="334"/>
  <c r="O92" i="334"/>
  <c r="N92" i="334"/>
  <c r="M92" i="334"/>
  <c r="L92" i="334"/>
  <c r="K92" i="334"/>
  <c r="J92" i="334"/>
  <c r="I92" i="334"/>
  <c r="H92" i="334"/>
  <c r="G92" i="334"/>
  <c r="F92" i="334"/>
  <c r="E92" i="334"/>
  <c r="D92" i="334"/>
  <c r="C92" i="334"/>
  <c r="B92" i="334"/>
  <c r="Q91" i="334"/>
  <c r="P91" i="334"/>
  <c r="O91" i="334"/>
  <c r="N91" i="334"/>
  <c r="M91" i="334"/>
  <c r="L91" i="334"/>
  <c r="K91" i="334"/>
  <c r="J91" i="334"/>
  <c r="I91" i="334"/>
  <c r="H91" i="334"/>
  <c r="G91" i="334"/>
  <c r="F91" i="334"/>
  <c r="E91" i="334"/>
  <c r="D91" i="334"/>
  <c r="C91" i="334"/>
  <c r="B91" i="334"/>
  <c r="Q90" i="334"/>
  <c r="P90" i="334"/>
  <c r="O90" i="334"/>
  <c r="N90" i="334"/>
  <c r="M90" i="334"/>
  <c r="L90" i="334"/>
  <c r="K90" i="334"/>
  <c r="J90" i="334"/>
  <c r="I90" i="334"/>
  <c r="H90" i="334"/>
  <c r="G90" i="334"/>
  <c r="F90" i="334"/>
  <c r="E90" i="334"/>
  <c r="D90" i="334"/>
  <c r="C90" i="334"/>
  <c r="B90" i="334"/>
  <c r="Q89" i="334"/>
  <c r="P89" i="334"/>
  <c r="O89" i="334"/>
  <c r="N89" i="334"/>
  <c r="M89" i="334"/>
  <c r="L89" i="334"/>
  <c r="K89" i="334"/>
  <c r="J89" i="334"/>
  <c r="I89" i="334"/>
  <c r="H89" i="334"/>
  <c r="G89" i="334"/>
  <c r="F89" i="334"/>
  <c r="E89" i="334"/>
  <c r="D89" i="334"/>
  <c r="C89" i="334"/>
  <c r="B89" i="334"/>
  <c r="Q88" i="334"/>
  <c r="P88" i="334"/>
  <c r="O88" i="334"/>
  <c r="N88" i="334"/>
  <c r="M88" i="334"/>
  <c r="L88" i="334"/>
  <c r="K88" i="334"/>
  <c r="J88" i="334"/>
  <c r="I88" i="334"/>
  <c r="H88" i="334"/>
  <c r="G88" i="334"/>
  <c r="F88" i="334"/>
  <c r="E88" i="334"/>
  <c r="D88" i="334"/>
  <c r="C88" i="334"/>
  <c r="B88" i="334"/>
  <c r="Q87" i="334"/>
  <c r="P87" i="334"/>
  <c r="O87" i="334"/>
  <c r="N87" i="334"/>
  <c r="M87" i="334"/>
  <c r="L87" i="334"/>
  <c r="K87" i="334"/>
  <c r="J87" i="334"/>
  <c r="I87" i="334"/>
  <c r="H87" i="334"/>
  <c r="G87" i="334"/>
  <c r="F87" i="334"/>
  <c r="E87" i="334"/>
  <c r="D87" i="334"/>
  <c r="C87" i="334"/>
  <c r="B87" i="334"/>
  <c r="U80" i="334"/>
  <c r="T80" i="334"/>
  <c r="S80" i="334"/>
  <c r="R80" i="334"/>
  <c r="Q80" i="334"/>
  <c r="P80" i="334"/>
  <c r="O80" i="334"/>
  <c r="N80" i="334"/>
  <c r="M80" i="334"/>
  <c r="L80" i="334"/>
  <c r="K80" i="334"/>
  <c r="J80" i="334"/>
  <c r="I80" i="334"/>
  <c r="H80" i="334"/>
  <c r="G80" i="334"/>
  <c r="F80" i="334"/>
  <c r="E80" i="334"/>
  <c r="D80" i="334"/>
  <c r="B80" i="334"/>
  <c r="U79" i="334"/>
  <c r="T79" i="334"/>
  <c r="S79" i="334"/>
  <c r="R79" i="334"/>
  <c r="Q79" i="334"/>
  <c r="P79" i="334"/>
  <c r="O79" i="334"/>
  <c r="N79" i="334"/>
  <c r="M79" i="334"/>
  <c r="L79" i="334"/>
  <c r="K79" i="334"/>
  <c r="J79" i="334"/>
  <c r="I79" i="334"/>
  <c r="H79" i="334"/>
  <c r="G79" i="334"/>
  <c r="F79" i="334"/>
  <c r="B79" i="334"/>
  <c r="U78" i="334"/>
  <c r="T78" i="334"/>
  <c r="S78" i="334"/>
  <c r="R78" i="334"/>
  <c r="Q78" i="334"/>
  <c r="P78" i="334"/>
  <c r="O78" i="334"/>
  <c r="N78" i="334"/>
  <c r="M78" i="334"/>
  <c r="L78" i="334"/>
  <c r="K78" i="334"/>
  <c r="J78" i="334"/>
  <c r="I78" i="334"/>
  <c r="H78" i="334"/>
  <c r="G78" i="334"/>
  <c r="F78" i="334"/>
  <c r="E78" i="334"/>
  <c r="D78" i="334"/>
  <c r="C78" i="334"/>
  <c r="B78" i="334"/>
  <c r="Q77" i="334"/>
  <c r="P77" i="334"/>
  <c r="O77" i="334"/>
  <c r="N77" i="334"/>
  <c r="M77" i="334"/>
  <c r="L77" i="334"/>
  <c r="K77" i="334"/>
  <c r="J77" i="334"/>
  <c r="I77" i="334"/>
  <c r="H77" i="334"/>
  <c r="G77" i="334"/>
  <c r="F77" i="334"/>
  <c r="E77" i="334"/>
  <c r="D77" i="334"/>
  <c r="C77" i="334"/>
  <c r="B77" i="334"/>
  <c r="Q76" i="334"/>
  <c r="P76" i="334"/>
  <c r="O76" i="334"/>
  <c r="N76" i="334"/>
  <c r="M76" i="334"/>
  <c r="L76" i="334"/>
  <c r="K76" i="334"/>
  <c r="J76" i="334"/>
  <c r="I76" i="334"/>
  <c r="H76" i="334"/>
  <c r="G76" i="334"/>
  <c r="F76" i="334"/>
  <c r="E76" i="334"/>
  <c r="D76" i="334"/>
  <c r="C76" i="334"/>
  <c r="B76" i="334"/>
  <c r="AE6" i="334"/>
  <c r="AC6" i="334"/>
  <c r="AE5" i="334"/>
  <c r="AC5" i="334"/>
  <c r="AE4" i="334"/>
  <c r="AC4" i="334"/>
  <c r="Q109" i="333"/>
  <c r="P109" i="333"/>
  <c r="O109" i="333"/>
  <c r="N109" i="333"/>
  <c r="M109" i="333"/>
  <c r="L109" i="333"/>
  <c r="K109" i="333"/>
  <c r="J109" i="333"/>
  <c r="I109" i="333"/>
  <c r="H109" i="333"/>
  <c r="G109" i="333"/>
  <c r="F109" i="333"/>
  <c r="E109" i="333"/>
  <c r="D109" i="333"/>
  <c r="C109" i="333"/>
  <c r="B109" i="333"/>
  <c r="Q108" i="333"/>
  <c r="P108" i="333"/>
  <c r="O108" i="333"/>
  <c r="N108" i="333"/>
  <c r="M108" i="333"/>
  <c r="L108" i="333"/>
  <c r="K108" i="333"/>
  <c r="J108" i="333"/>
  <c r="I108" i="333"/>
  <c r="H108" i="333"/>
  <c r="G108" i="333"/>
  <c r="F108" i="333"/>
  <c r="E108" i="333"/>
  <c r="D108" i="333"/>
  <c r="C108" i="333"/>
  <c r="B108" i="333"/>
  <c r="Q107" i="333"/>
  <c r="P107" i="333"/>
  <c r="O107" i="333"/>
  <c r="N107" i="333"/>
  <c r="M107" i="333"/>
  <c r="L107" i="333"/>
  <c r="K107" i="333"/>
  <c r="J107" i="333"/>
  <c r="I107" i="333"/>
  <c r="H107" i="333"/>
  <c r="G107" i="333"/>
  <c r="F107" i="333"/>
  <c r="E107" i="333"/>
  <c r="D107" i="333"/>
  <c r="C107" i="333"/>
  <c r="B107" i="333"/>
  <c r="Q106" i="333"/>
  <c r="P106" i="333"/>
  <c r="O106" i="333"/>
  <c r="N106" i="333"/>
  <c r="M106" i="333"/>
  <c r="L106" i="333"/>
  <c r="K106" i="333"/>
  <c r="J106" i="333"/>
  <c r="I106" i="333"/>
  <c r="H106" i="333"/>
  <c r="G106" i="333"/>
  <c r="F106" i="333"/>
  <c r="E106" i="333"/>
  <c r="D106" i="333"/>
  <c r="C106" i="333"/>
  <c r="B106" i="333"/>
  <c r="Q105" i="333"/>
  <c r="P105" i="333"/>
  <c r="O105" i="333"/>
  <c r="N105" i="333"/>
  <c r="M105" i="333"/>
  <c r="L105" i="333"/>
  <c r="K105" i="333"/>
  <c r="J105" i="333"/>
  <c r="I105" i="333"/>
  <c r="H105" i="333"/>
  <c r="G105" i="333"/>
  <c r="F105" i="333"/>
  <c r="E105" i="333"/>
  <c r="D105" i="333"/>
  <c r="C105" i="333"/>
  <c r="B105" i="333"/>
  <c r="Q104" i="333"/>
  <c r="P104" i="333"/>
  <c r="O104" i="333"/>
  <c r="N104" i="333"/>
  <c r="M104" i="333"/>
  <c r="L104" i="333"/>
  <c r="K104" i="333"/>
  <c r="J104" i="333"/>
  <c r="I104" i="333"/>
  <c r="H104" i="333"/>
  <c r="G104" i="333"/>
  <c r="F104" i="333"/>
  <c r="E104" i="333"/>
  <c r="D104" i="333"/>
  <c r="C104" i="333"/>
  <c r="B104" i="333"/>
  <c r="Q103" i="333"/>
  <c r="P103" i="333"/>
  <c r="O103" i="333"/>
  <c r="N103" i="333"/>
  <c r="M103" i="333"/>
  <c r="L103" i="333"/>
  <c r="K103" i="333"/>
  <c r="J103" i="333"/>
  <c r="I103" i="333"/>
  <c r="H103" i="333"/>
  <c r="G103" i="333"/>
  <c r="F103" i="333"/>
  <c r="E103" i="333"/>
  <c r="D103" i="333"/>
  <c r="C103" i="333"/>
  <c r="B103" i="333"/>
  <c r="Q102" i="333"/>
  <c r="P102" i="333"/>
  <c r="O102" i="333"/>
  <c r="N102" i="333"/>
  <c r="M102" i="333"/>
  <c r="L102" i="333"/>
  <c r="K102" i="333"/>
  <c r="J102" i="333"/>
  <c r="I102" i="333"/>
  <c r="H102" i="333"/>
  <c r="G102" i="333"/>
  <c r="F102" i="333"/>
  <c r="E102" i="333"/>
  <c r="D102" i="333"/>
  <c r="C102" i="333"/>
  <c r="B102" i="333"/>
  <c r="Q101" i="333"/>
  <c r="P101" i="333"/>
  <c r="O101" i="333"/>
  <c r="N101" i="333"/>
  <c r="M101" i="333"/>
  <c r="L101" i="333"/>
  <c r="K101" i="333"/>
  <c r="J101" i="333"/>
  <c r="I101" i="333"/>
  <c r="H101" i="333"/>
  <c r="G101" i="333"/>
  <c r="F101" i="333"/>
  <c r="E101" i="333"/>
  <c r="D101" i="333"/>
  <c r="C101" i="333"/>
  <c r="B101" i="333"/>
  <c r="Q100" i="333"/>
  <c r="P100" i="333"/>
  <c r="O100" i="333"/>
  <c r="N100" i="333"/>
  <c r="M100" i="333"/>
  <c r="L100" i="333"/>
  <c r="K100" i="333"/>
  <c r="J100" i="333"/>
  <c r="I100" i="333"/>
  <c r="H100" i="333"/>
  <c r="G100" i="333"/>
  <c r="F100" i="333"/>
  <c r="E100" i="333"/>
  <c r="D100" i="333"/>
  <c r="C100" i="333"/>
  <c r="B100" i="333"/>
  <c r="Q99" i="333"/>
  <c r="P99" i="333"/>
  <c r="O99" i="333"/>
  <c r="N99" i="333"/>
  <c r="M99" i="333"/>
  <c r="L99" i="333"/>
  <c r="K99" i="333"/>
  <c r="J99" i="333"/>
  <c r="I99" i="333"/>
  <c r="H99" i="333"/>
  <c r="G99" i="333"/>
  <c r="F99" i="333"/>
  <c r="E99" i="333"/>
  <c r="D99" i="333"/>
  <c r="C99" i="333"/>
  <c r="B99" i="333"/>
  <c r="Q98" i="333"/>
  <c r="P98" i="333"/>
  <c r="O98" i="333"/>
  <c r="N98" i="333"/>
  <c r="M98" i="333"/>
  <c r="L98" i="333"/>
  <c r="K98" i="333"/>
  <c r="J98" i="333"/>
  <c r="I98" i="333"/>
  <c r="H98" i="333"/>
  <c r="G98" i="333"/>
  <c r="F98" i="333"/>
  <c r="E98" i="333"/>
  <c r="D98" i="333"/>
  <c r="C98" i="333"/>
  <c r="B98" i="333"/>
  <c r="Q97" i="333"/>
  <c r="P97" i="333"/>
  <c r="O97" i="333"/>
  <c r="N97" i="333"/>
  <c r="M97" i="333"/>
  <c r="L97" i="333"/>
  <c r="K97" i="333"/>
  <c r="J97" i="333"/>
  <c r="I97" i="333"/>
  <c r="H97" i="333"/>
  <c r="G97" i="333"/>
  <c r="F97" i="333"/>
  <c r="E97" i="333"/>
  <c r="D97" i="333"/>
  <c r="C97" i="333"/>
  <c r="B97" i="333"/>
  <c r="Q96" i="333"/>
  <c r="P96" i="333"/>
  <c r="O96" i="333"/>
  <c r="N96" i="333"/>
  <c r="M96" i="333"/>
  <c r="L96" i="333"/>
  <c r="K96" i="333"/>
  <c r="J96" i="333"/>
  <c r="I96" i="333"/>
  <c r="H96" i="333"/>
  <c r="G96" i="333"/>
  <c r="F96" i="333"/>
  <c r="E96" i="333"/>
  <c r="D96" i="333"/>
  <c r="C96" i="333"/>
  <c r="B96" i="333"/>
  <c r="Q95" i="333"/>
  <c r="P95" i="333"/>
  <c r="O95" i="333"/>
  <c r="N95" i="333"/>
  <c r="M95" i="333"/>
  <c r="L95" i="333"/>
  <c r="K95" i="333"/>
  <c r="J95" i="333"/>
  <c r="I95" i="333"/>
  <c r="H95" i="333"/>
  <c r="G95" i="333"/>
  <c r="F95" i="333"/>
  <c r="E95" i="333"/>
  <c r="D95" i="333"/>
  <c r="C95" i="333"/>
  <c r="B95" i="333"/>
  <c r="Q94" i="333"/>
  <c r="P94" i="333"/>
  <c r="O94" i="333"/>
  <c r="N94" i="333"/>
  <c r="M94" i="333"/>
  <c r="L94" i="333"/>
  <c r="K94" i="333"/>
  <c r="J94" i="333"/>
  <c r="I94" i="333"/>
  <c r="H94" i="333"/>
  <c r="G94" i="333"/>
  <c r="F94" i="333"/>
  <c r="E94" i="333"/>
  <c r="D94" i="333"/>
  <c r="C94" i="333"/>
  <c r="B94" i="333"/>
  <c r="Q93" i="333"/>
  <c r="P93" i="333"/>
  <c r="O93" i="333"/>
  <c r="N93" i="333"/>
  <c r="M93" i="333"/>
  <c r="L93" i="333"/>
  <c r="K93" i="333"/>
  <c r="J93" i="333"/>
  <c r="I93" i="333"/>
  <c r="H93" i="333"/>
  <c r="G93" i="333"/>
  <c r="F93" i="333"/>
  <c r="E93" i="333"/>
  <c r="D93" i="333"/>
  <c r="C93" i="333"/>
  <c r="B93" i="333"/>
  <c r="Q92" i="333"/>
  <c r="P92" i="333"/>
  <c r="O92" i="333"/>
  <c r="N92" i="333"/>
  <c r="M92" i="333"/>
  <c r="L92" i="333"/>
  <c r="K92" i="333"/>
  <c r="J92" i="333"/>
  <c r="I92" i="333"/>
  <c r="H92" i="333"/>
  <c r="G92" i="333"/>
  <c r="F92" i="333"/>
  <c r="E92" i="333"/>
  <c r="D92" i="333"/>
  <c r="C92" i="333"/>
  <c r="B92" i="333"/>
  <c r="Q91" i="333"/>
  <c r="P91" i="333"/>
  <c r="O91" i="333"/>
  <c r="N91" i="333"/>
  <c r="M91" i="333"/>
  <c r="L91" i="333"/>
  <c r="K91" i="333"/>
  <c r="J91" i="333"/>
  <c r="I91" i="333"/>
  <c r="H91" i="333"/>
  <c r="G91" i="333"/>
  <c r="F91" i="333"/>
  <c r="E91" i="333"/>
  <c r="D91" i="333"/>
  <c r="C91" i="333"/>
  <c r="B91" i="333"/>
  <c r="Q90" i="333"/>
  <c r="P90" i="333"/>
  <c r="O90" i="333"/>
  <c r="N90" i="333"/>
  <c r="M90" i="333"/>
  <c r="L90" i="333"/>
  <c r="K90" i="333"/>
  <c r="J90" i="333"/>
  <c r="I90" i="333"/>
  <c r="H90" i="333"/>
  <c r="G90" i="333"/>
  <c r="F90" i="333"/>
  <c r="E90" i="333"/>
  <c r="D90" i="333"/>
  <c r="C90" i="333"/>
  <c r="B90" i="333"/>
  <c r="Q89" i="333"/>
  <c r="P89" i="333"/>
  <c r="O89" i="333"/>
  <c r="N89" i="333"/>
  <c r="M89" i="333"/>
  <c r="L89" i="333"/>
  <c r="K89" i="333"/>
  <c r="J89" i="333"/>
  <c r="I89" i="333"/>
  <c r="H89" i="333"/>
  <c r="G89" i="333"/>
  <c r="F89" i="333"/>
  <c r="E89" i="333"/>
  <c r="D89" i="333"/>
  <c r="C89" i="333"/>
  <c r="B89" i="333"/>
  <c r="Q88" i="333"/>
  <c r="P88" i="333"/>
  <c r="O88" i="333"/>
  <c r="N88" i="333"/>
  <c r="M88" i="333"/>
  <c r="L88" i="333"/>
  <c r="K88" i="333"/>
  <c r="J88" i="333"/>
  <c r="I88" i="333"/>
  <c r="H88" i="333"/>
  <c r="G88" i="333"/>
  <c r="F88" i="333"/>
  <c r="E88" i="333"/>
  <c r="D88" i="333"/>
  <c r="C88" i="333"/>
  <c r="B88" i="333"/>
  <c r="Q87" i="333"/>
  <c r="P87" i="333"/>
  <c r="O87" i="333"/>
  <c r="N87" i="333"/>
  <c r="M87" i="333"/>
  <c r="L87" i="333"/>
  <c r="K87" i="333"/>
  <c r="J87" i="333"/>
  <c r="I87" i="333"/>
  <c r="H87" i="333"/>
  <c r="G87" i="333"/>
  <c r="F87" i="333"/>
  <c r="E87" i="333"/>
  <c r="D87" i="333"/>
  <c r="C87" i="333"/>
  <c r="B87" i="333"/>
  <c r="U80" i="333"/>
  <c r="T80" i="333"/>
  <c r="S80" i="333"/>
  <c r="R80" i="333"/>
  <c r="Q80" i="333"/>
  <c r="P80" i="333"/>
  <c r="O80" i="333"/>
  <c r="N80" i="333"/>
  <c r="M80" i="333"/>
  <c r="L80" i="333"/>
  <c r="K80" i="333"/>
  <c r="J80" i="333"/>
  <c r="I80" i="333"/>
  <c r="H80" i="333"/>
  <c r="G80" i="333"/>
  <c r="F80" i="333"/>
  <c r="E80" i="333"/>
  <c r="D80" i="333"/>
  <c r="B80" i="333"/>
  <c r="U79" i="333"/>
  <c r="T79" i="333"/>
  <c r="S79" i="333"/>
  <c r="R79" i="333"/>
  <c r="Q79" i="333"/>
  <c r="P79" i="333"/>
  <c r="O79" i="333"/>
  <c r="N79" i="333"/>
  <c r="M79" i="333"/>
  <c r="L79" i="333"/>
  <c r="K79" i="333"/>
  <c r="J79" i="333"/>
  <c r="I79" i="333"/>
  <c r="H79" i="333"/>
  <c r="G79" i="333"/>
  <c r="F79" i="333"/>
  <c r="B79" i="333"/>
  <c r="U78" i="333"/>
  <c r="T78" i="333"/>
  <c r="S78" i="333"/>
  <c r="R78" i="333"/>
  <c r="Q78" i="333"/>
  <c r="P78" i="333"/>
  <c r="O78" i="333"/>
  <c r="N78" i="333"/>
  <c r="M78" i="333"/>
  <c r="L78" i="333"/>
  <c r="K78" i="333"/>
  <c r="J78" i="333"/>
  <c r="I78" i="333"/>
  <c r="H78" i="333"/>
  <c r="G78" i="333"/>
  <c r="F78" i="333"/>
  <c r="E78" i="333"/>
  <c r="D78" i="333"/>
  <c r="C78" i="333"/>
  <c r="B78" i="333"/>
  <c r="Q77" i="333"/>
  <c r="P77" i="333"/>
  <c r="O77" i="333"/>
  <c r="N77" i="333"/>
  <c r="M77" i="333"/>
  <c r="L77" i="333"/>
  <c r="K77" i="333"/>
  <c r="J77" i="333"/>
  <c r="I77" i="333"/>
  <c r="H77" i="333"/>
  <c r="G77" i="333"/>
  <c r="F77" i="333"/>
  <c r="E77" i="333"/>
  <c r="D77" i="333"/>
  <c r="C77" i="333"/>
  <c r="B77" i="333"/>
  <c r="Q76" i="333"/>
  <c r="P76" i="333"/>
  <c r="O76" i="333"/>
  <c r="N76" i="333"/>
  <c r="M76" i="333"/>
  <c r="L76" i="333"/>
  <c r="K76" i="333"/>
  <c r="J76" i="333"/>
  <c r="I76" i="333"/>
  <c r="H76" i="333"/>
  <c r="G76" i="333"/>
  <c r="F76" i="333"/>
  <c r="E76" i="333"/>
  <c r="D76" i="333"/>
  <c r="C76" i="333"/>
  <c r="B76" i="333"/>
  <c r="AE6" i="333"/>
  <c r="AC6" i="333"/>
  <c r="AE5" i="333"/>
  <c r="AC5" i="333"/>
  <c r="AE4" i="333"/>
  <c r="AC4" i="333"/>
  <c r="Q109" i="332"/>
  <c r="P109" i="332"/>
  <c r="O109" i="332"/>
  <c r="N109" i="332"/>
  <c r="M109" i="332"/>
  <c r="L109" i="332"/>
  <c r="K109" i="332"/>
  <c r="J109" i="332"/>
  <c r="I109" i="332"/>
  <c r="H109" i="332"/>
  <c r="G109" i="332"/>
  <c r="F109" i="332"/>
  <c r="E109" i="332"/>
  <c r="D109" i="332"/>
  <c r="C109" i="332"/>
  <c r="B109" i="332"/>
  <c r="Q108" i="332"/>
  <c r="P108" i="332"/>
  <c r="O108" i="332"/>
  <c r="N108" i="332"/>
  <c r="M108" i="332"/>
  <c r="L108" i="332"/>
  <c r="K108" i="332"/>
  <c r="J108" i="332"/>
  <c r="I108" i="332"/>
  <c r="H108" i="332"/>
  <c r="G108" i="332"/>
  <c r="F108" i="332"/>
  <c r="E108" i="332"/>
  <c r="D108" i="332"/>
  <c r="C108" i="332"/>
  <c r="B108" i="332"/>
  <c r="Q107" i="332"/>
  <c r="P107" i="332"/>
  <c r="O107" i="332"/>
  <c r="N107" i="332"/>
  <c r="M107" i="332"/>
  <c r="L107" i="332"/>
  <c r="K107" i="332"/>
  <c r="J107" i="332"/>
  <c r="I107" i="332"/>
  <c r="H107" i="332"/>
  <c r="G107" i="332"/>
  <c r="F107" i="332"/>
  <c r="E107" i="332"/>
  <c r="D107" i="332"/>
  <c r="C107" i="332"/>
  <c r="B107" i="332"/>
  <c r="Q106" i="332"/>
  <c r="P106" i="332"/>
  <c r="O106" i="332"/>
  <c r="N106" i="332"/>
  <c r="M106" i="332"/>
  <c r="L106" i="332"/>
  <c r="K106" i="332"/>
  <c r="J106" i="332"/>
  <c r="I106" i="332"/>
  <c r="H106" i="332"/>
  <c r="G106" i="332"/>
  <c r="F106" i="332"/>
  <c r="E106" i="332"/>
  <c r="D106" i="332"/>
  <c r="C106" i="332"/>
  <c r="B106" i="332"/>
  <c r="Q105" i="332"/>
  <c r="P105" i="332"/>
  <c r="O105" i="332"/>
  <c r="N105" i="332"/>
  <c r="M105" i="332"/>
  <c r="L105" i="332"/>
  <c r="K105" i="332"/>
  <c r="J105" i="332"/>
  <c r="I105" i="332"/>
  <c r="H105" i="332"/>
  <c r="G105" i="332"/>
  <c r="F105" i="332"/>
  <c r="E105" i="332"/>
  <c r="D105" i="332"/>
  <c r="C105" i="332"/>
  <c r="B105" i="332"/>
  <c r="Q104" i="332"/>
  <c r="P104" i="332"/>
  <c r="O104" i="332"/>
  <c r="N104" i="332"/>
  <c r="M104" i="332"/>
  <c r="L104" i="332"/>
  <c r="K104" i="332"/>
  <c r="J104" i="332"/>
  <c r="I104" i="332"/>
  <c r="H104" i="332"/>
  <c r="G104" i="332"/>
  <c r="F104" i="332"/>
  <c r="E104" i="332"/>
  <c r="D104" i="332"/>
  <c r="C104" i="332"/>
  <c r="B104" i="332"/>
  <c r="Q103" i="332"/>
  <c r="P103" i="332"/>
  <c r="O103" i="332"/>
  <c r="N103" i="332"/>
  <c r="M103" i="332"/>
  <c r="L103" i="332"/>
  <c r="K103" i="332"/>
  <c r="J103" i="332"/>
  <c r="I103" i="332"/>
  <c r="H103" i="332"/>
  <c r="G103" i="332"/>
  <c r="F103" i="332"/>
  <c r="E103" i="332"/>
  <c r="D103" i="332"/>
  <c r="C103" i="332"/>
  <c r="B103" i="332"/>
  <c r="Q102" i="332"/>
  <c r="P102" i="332"/>
  <c r="O102" i="332"/>
  <c r="N102" i="332"/>
  <c r="M102" i="332"/>
  <c r="L102" i="332"/>
  <c r="K102" i="332"/>
  <c r="J102" i="332"/>
  <c r="I102" i="332"/>
  <c r="H102" i="332"/>
  <c r="G102" i="332"/>
  <c r="F102" i="332"/>
  <c r="E102" i="332"/>
  <c r="D102" i="332"/>
  <c r="C102" i="332"/>
  <c r="B102" i="332"/>
  <c r="Q101" i="332"/>
  <c r="P101" i="332"/>
  <c r="O101" i="332"/>
  <c r="N101" i="332"/>
  <c r="M101" i="332"/>
  <c r="L101" i="332"/>
  <c r="K101" i="332"/>
  <c r="J101" i="332"/>
  <c r="I101" i="332"/>
  <c r="H101" i="332"/>
  <c r="G101" i="332"/>
  <c r="F101" i="332"/>
  <c r="E101" i="332"/>
  <c r="D101" i="332"/>
  <c r="C101" i="332"/>
  <c r="B101" i="332"/>
  <c r="Q100" i="332"/>
  <c r="P100" i="332"/>
  <c r="O100" i="332"/>
  <c r="N100" i="332"/>
  <c r="M100" i="332"/>
  <c r="L100" i="332"/>
  <c r="K100" i="332"/>
  <c r="J100" i="332"/>
  <c r="I100" i="332"/>
  <c r="H100" i="332"/>
  <c r="G100" i="332"/>
  <c r="F100" i="332"/>
  <c r="E100" i="332"/>
  <c r="D100" i="332"/>
  <c r="C100" i="332"/>
  <c r="B100" i="332"/>
  <c r="Q99" i="332"/>
  <c r="P99" i="332"/>
  <c r="O99" i="332"/>
  <c r="N99" i="332"/>
  <c r="M99" i="332"/>
  <c r="L99" i="332"/>
  <c r="K99" i="332"/>
  <c r="J99" i="332"/>
  <c r="I99" i="332"/>
  <c r="H99" i="332"/>
  <c r="G99" i="332"/>
  <c r="F99" i="332"/>
  <c r="E99" i="332"/>
  <c r="D99" i="332"/>
  <c r="C99" i="332"/>
  <c r="B99" i="332"/>
  <c r="Q98" i="332"/>
  <c r="P98" i="332"/>
  <c r="O98" i="332"/>
  <c r="N98" i="332"/>
  <c r="M98" i="332"/>
  <c r="L98" i="332"/>
  <c r="K98" i="332"/>
  <c r="J98" i="332"/>
  <c r="I98" i="332"/>
  <c r="H98" i="332"/>
  <c r="G98" i="332"/>
  <c r="F98" i="332"/>
  <c r="E98" i="332"/>
  <c r="D98" i="332"/>
  <c r="C98" i="332"/>
  <c r="B98" i="332"/>
  <c r="Q97" i="332"/>
  <c r="P97" i="332"/>
  <c r="O97" i="332"/>
  <c r="N97" i="332"/>
  <c r="M97" i="332"/>
  <c r="L97" i="332"/>
  <c r="K97" i="332"/>
  <c r="J97" i="332"/>
  <c r="I97" i="332"/>
  <c r="H97" i="332"/>
  <c r="G97" i="332"/>
  <c r="F97" i="332"/>
  <c r="E97" i="332"/>
  <c r="D97" i="332"/>
  <c r="C97" i="332"/>
  <c r="B97" i="332"/>
  <c r="Q96" i="332"/>
  <c r="P96" i="332"/>
  <c r="O96" i="332"/>
  <c r="N96" i="332"/>
  <c r="M96" i="332"/>
  <c r="L96" i="332"/>
  <c r="K96" i="332"/>
  <c r="J96" i="332"/>
  <c r="I96" i="332"/>
  <c r="H96" i="332"/>
  <c r="G96" i="332"/>
  <c r="F96" i="332"/>
  <c r="E96" i="332"/>
  <c r="D96" i="332"/>
  <c r="C96" i="332"/>
  <c r="B96" i="332"/>
  <c r="Q95" i="332"/>
  <c r="P95" i="332"/>
  <c r="O95" i="332"/>
  <c r="N95" i="332"/>
  <c r="M95" i="332"/>
  <c r="L95" i="332"/>
  <c r="K95" i="332"/>
  <c r="J95" i="332"/>
  <c r="I95" i="332"/>
  <c r="H95" i="332"/>
  <c r="G95" i="332"/>
  <c r="F95" i="332"/>
  <c r="E95" i="332"/>
  <c r="D95" i="332"/>
  <c r="C95" i="332"/>
  <c r="B95" i="332"/>
  <c r="Q94" i="332"/>
  <c r="P94" i="332"/>
  <c r="O94" i="332"/>
  <c r="N94" i="332"/>
  <c r="M94" i="332"/>
  <c r="L94" i="332"/>
  <c r="K94" i="332"/>
  <c r="J94" i="332"/>
  <c r="I94" i="332"/>
  <c r="H94" i="332"/>
  <c r="G94" i="332"/>
  <c r="F94" i="332"/>
  <c r="E94" i="332"/>
  <c r="D94" i="332"/>
  <c r="C94" i="332"/>
  <c r="B94" i="332"/>
  <c r="Q93" i="332"/>
  <c r="P93" i="332"/>
  <c r="O93" i="332"/>
  <c r="N93" i="332"/>
  <c r="M93" i="332"/>
  <c r="L93" i="332"/>
  <c r="K93" i="332"/>
  <c r="J93" i="332"/>
  <c r="I93" i="332"/>
  <c r="H93" i="332"/>
  <c r="G93" i="332"/>
  <c r="F93" i="332"/>
  <c r="E93" i="332"/>
  <c r="D93" i="332"/>
  <c r="C93" i="332"/>
  <c r="B93" i="332"/>
  <c r="Q92" i="332"/>
  <c r="P92" i="332"/>
  <c r="O92" i="332"/>
  <c r="N92" i="332"/>
  <c r="M92" i="332"/>
  <c r="L92" i="332"/>
  <c r="K92" i="332"/>
  <c r="J92" i="332"/>
  <c r="I92" i="332"/>
  <c r="H92" i="332"/>
  <c r="G92" i="332"/>
  <c r="F92" i="332"/>
  <c r="E92" i="332"/>
  <c r="D92" i="332"/>
  <c r="C92" i="332"/>
  <c r="B92" i="332"/>
  <c r="Q91" i="332"/>
  <c r="P91" i="332"/>
  <c r="O91" i="332"/>
  <c r="N91" i="332"/>
  <c r="M91" i="332"/>
  <c r="L91" i="332"/>
  <c r="K91" i="332"/>
  <c r="J91" i="332"/>
  <c r="I91" i="332"/>
  <c r="H91" i="332"/>
  <c r="G91" i="332"/>
  <c r="F91" i="332"/>
  <c r="E91" i="332"/>
  <c r="D91" i="332"/>
  <c r="C91" i="332"/>
  <c r="B91" i="332"/>
  <c r="Q90" i="332"/>
  <c r="P90" i="332"/>
  <c r="O90" i="332"/>
  <c r="N90" i="332"/>
  <c r="M90" i="332"/>
  <c r="L90" i="332"/>
  <c r="K90" i="332"/>
  <c r="J90" i="332"/>
  <c r="I90" i="332"/>
  <c r="H90" i="332"/>
  <c r="G90" i="332"/>
  <c r="F90" i="332"/>
  <c r="E90" i="332"/>
  <c r="D90" i="332"/>
  <c r="C90" i="332"/>
  <c r="B90" i="332"/>
  <c r="Q89" i="332"/>
  <c r="P89" i="332"/>
  <c r="O89" i="332"/>
  <c r="N89" i="332"/>
  <c r="M89" i="332"/>
  <c r="L89" i="332"/>
  <c r="K89" i="332"/>
  <c r="J89" i="332"/>
  <c r="I89" i="332"/>
  <c r="H89" i="332"/>
  <c r="G89" i="332"/>
  <c r="F89" i="332"/>
  <c r="E89" i="332"/>
  <c r="D89" i="332"/>
  <c r="C89" i="332"/>
  <c r="B89" i="332"/>
  <c r="Q88" i="332"/>
  <c r="P88" i="332"/>
  <c r="O88" i="332"/>
  <c r="N88" i="332"/>
  <c r="M88" i="332"/>
  <c r="L88" i="332"/>
  <c r="K88" i="332"/>
  <c r="J88" i="332"/>
  <c r="I88" i="332"/>
  <c r="H88" i="332"/>
  <c r="G88" i="332"/>
  <c r="F88" i="332"/>
  <c r="E88" i="332"/>
  <c r="D88" i="332"/>
  <c r="C88" i="332"/>
  <c r="B88" i="332"/>
  <c r="Q87" i="332"/>
  <c r="P87" i="332"/>
  <c r="O87" i="332"/>
  <c r="N87" i="332"/>
  <c r="M87" i="332"/>
  <c r="L87" i="332"/>
  <c r="K87" i="332"/>
  <c r="J87" i="332"/>
  <c r="I87" i="332"/>
  <c r="H87" i="332"/>
  <c r="G87" i="332"/>
  <c r="F87" i="332"/>
  <c r="E87" i="332"/>
  <c r="D87" i="332"/>
  <c r="C87" i="332"/>
  <c r="B87" i="332"/>
  <c r="U80" i="332"/>
  <c r="T80" i="332"/>
  <c r="S80" i="332"/>
  <c r="R80" i="332"/>
  <c r="Q80" i="332"/>
  <c r="P80" i="332"/>
  <c r="O80" i="332"/>
  <c r="N80" i="332"/>
  <c r="M80" i="332"/>
  <c r="L80" i="332"/>
  <c r="K80" i="332"/>
  <c r="J80" i="332"/>
  <c r="I80" i="332"/>
  <c r="H80" i="332"/>
  <c r="G80" i="332"/>
  <c r="F80" i="332"/>
  <c r="E80" i="332"/>
  <c r="D80" i="332"/>
  <c r="B80" i="332"/>
  <c r="U79" i="332"/>
  <c r="T79" i="332"/>
  <c r="S79" i="332"/>
  <c r="R79" i="332"/>
  <c r="Q79" i="332"/>
  <c r="P79" i="332"/>
  <c r="O79" i="332"/>
  <c r="N79" i="332"/>
  <c r="M79" i="332"/>
  <c r="L79" i="332"/>
  <c r="K79" i="332"/>
  <c r="J79" i="332"/>
  <c r="I79" i="332"/>
  <c r="H79" i="332"/>
  <c r="G79" i="332"/>
  <c r="F79" i="332"/>
  <c r="B79" i="332"/>
  <c r="U78" i="332"/>
  <c r="T78" i="332"/>
  <c r="S78" i="332"/>
  <c r="R78" i="332"/>
  <c r="Q78" i="332"/>
  <c r="P78" i="332"/>
  <c r="O78" i="332"/>
  <c r="N78" i="332"/>
  <c r="M78" i="332"/>
  <c r="L78" i="332"/>
  <c r="K78" i="332"/>
  <c r="J78" i="332"/>
  <c r="I78" i="332"/>
  <c r="H78" i="332"/>
  <c r="G78" i="332"/>
  <c r="F78" i="332"/>
  <c r="E78" i="332"/>
  <c r="D78" i="332"/>
  <c r="C78" i="332"/>
  <c r="B78" i="332"/>
  <c r="Q77" i="332"/>
  <c r="P77" i="332"/>
  <c r="O77" i="332"/>
  <c r="N77" i="332"/>
  <c r="M77" i="332"/>
  <c r="L77" i="332"/>
  <c r="K77" i="332"/>
  <c r="J77" i="332"/>
  <c r="I77" i="332"/>
  <c r="H77" i="332"/>
  <c r="G77" i="332"/>
  <c r="F77" i="332"/>
  <c r="E77" i="332"/>
  <c r="D77" i="332"/>
  <c r="C77" i="332"/>
  <c r="B77" i="332"/>
  <c r="Q76" i="332"/>
  <c r="P76" i="332"/>
  <c r="O76" i="332"/>
  <c r="N76" i="332"/>
  <c r="M76" i="332"/>
  <c r="L76" i="332"/>
  <c r="K76" i="332"/>
  <c r="J76" i="332"/>
  <c r="I76" i="332"/>
  <c r="H76" i="332"/>
  <c r="G76" i="332"/>
  <c r="F76" i="332"/>
  <c r="E76" i="332"/>
  <c r="D76" i="332"/>
  <c r="C76" i="332"/>
  <c r="B76" i="332"/>
  <c r="AE6" i="332"/>
  <c r="AC6" i="332"/>
  <c r="AE5" i="332"/>
  <c r="AC5" i="332"/>
  <c r="AE4" i="332"/>
  <c r="AC4" i="332"/>
  <c r="Q109" i="331"/>
  <c r="P109" i="331"/>
  <c r="O109" i="331"/>
  <c r="N109" i="331"/>
  <c r="M109" i="331"/>
  <c r="L109" i="331"/>
  <c r="K109" i="331"/>
  <c r="J109" i="331"/>
  <c r="I109" i="331"/>
  <c r="H109" i="331"/>
  <c r="G109" i="331"/>
  <c r="F109" i="331"/>
  <c r="E109" i="331"/>
  <c r="D109" i="331"/>
  <c r="C109" i="331"/>
  <c r="B109" i="331"/>
  <c r="Q108" i="331"/>
  <c r="P108" i="331"/>
  <c r="O108" i="331"/>
  <c r="N108" i="331"/>
  <c r="M108" i="331"/>
  <c r="L108" i="331"/>
  <c r="K108" i="331"/>
  <c r="J108" i="331"/>
  <c r="I108" i="331"/>
  <c r="H108" i="331"/>
  <c r="G108" i="331"/>
  <c r="F108" i="331"/>
  <c r="E108" i="331"/>
  <c r="D108" i="331"/>
  <c r="C108" i="331"/>
  <c r="B108" i="331"/>
  <c r="Q107" i="331"/>
  <c r="P107" i="331"/>
  <c r="O107" i="331"/>
  <c r="N107" i="331"/>
  <c r="M107" i="331"/>
  <c r="L107" i="331"/>
  <c r="K107" i="331"/>
  <c r="J107" i="331"/>
  <c r="I107" i="331"/>
  <c r="H107" i="331"/>
  <c r="G107" i="331"/>
  <c r="F107" i="331"/>
  <c r="E107" i="331"/>
  <c r="D107" i="331"/>
  <c r="C107" i="331"/>
  <c r="B107" i="331"/>
  <c r="Q106" i="331"/>
  <c r="P106" i="331"/>
  <c r="O106" i="331"/>
  <c r="N106" i="331"/>
  <c r="M106" i="331"/>
  <c r="L106" i="331"/>
  <c r="K106" i="331"/>
  <c r="J106" i="331"/>
  <c r="I106" i="331"/>
  <c r="H106" i="331"/>
  <c r="G106" i="331"/>
  <c r="F106" i="331"/>
  <c r="E106" i="331"/>
  <c r="D106" i="331"/>
  <c r="C106" i="331"/>
  <c r="B106" i="331"/>
  <c r="Q105" i="331"/>
  <c r="P105" i="331"/>
  <c r="O105" i="331"/>
  <c r="N105" i="331"/>
  <c r="M105" i="331"/>
  <c r="L105" i="331"/>
  <c r="K105" i="331"/>
  <c r="J105" i="331"/>
  <c r="I105" i="331"/>
  <c r="H105" i="331"/>
  <c r="G105" i="331"/>
  <c r="F105" i="331"/>
  <c r="E105" i="331"/>
  <c r="D105" i="331"/>
  <c r="C105" i="331"/>
  <c r="B105" i="331"/>
  <c r="Q104" i="331"/>
  <c r="P104" i="331"/>
  <c r="O104" i="331"/>
  <c r="N104" i="331"/>
  <c r="M104" i="331"/>
  <c r="L104" i="331"/>
  <c r="K104" i="331"/>
  <c r="J104" i="331"/>
  <c r="I104" i="331"/>
  <c r="H104" i="331"/>
  <c r="G104" i="331"/>
  <c r="F104" i="331"/>
  <c r="E104" i="331"/>
  <c r="D104" i="331"/>
  <c r="C104" i="331"/>
  <c r="B104" i="331"/>
  <c r="Q103" i="331"/>
  <c r="P103" i="331"/>
  <c r="O103" i="331"/>
  <c r="N103" i="331"/>
  <c r="M103" i="331"/>
  <c r="L103" i="331"/>
  <c r="K103" i="331"/>
  <c r="J103" i="331"/>
  <c r="I103" i="331"/>
  <c r="H103" i="331"/>
  <c r="G103" i="331"/>
  <c r="F103" i="331"/>
  <c r="E103" i="331"/>
  <c r="D103" i="331"/>
  <c r="C103" i="331"/>
  <c r="B103" i="331"/>
  <c r="Q102" i="331"/>
  <c r="P102" i="331"/>
  <c r="O102" i="331"/>
  <c r="N102" i="331"/>
  <c r="M102" i="331"/>
  <c r="L102" i="331"/>
  <c r="K102" i="331"/>
  <c r="J102" i="331"/>
  <c r="I102" i="331"/>
  <c r="H102" i="331"/>
  <c r="G102" i="331"/>
  <c r="F102" i="331"/>
  <c r="E102" i="331"/>
  <c r="D102" i="331"/>
  <c r="C102" i="331"/>
  <c r="B102" i="331"/>
  <c r="Q101" i="331"/>
  <c r="P101" i="331"/>
  <c r="O101" i="331"/>
  <c r="N101" i="331"/>
  <c r="M101" i="331"/>
  <c r="L101" i="331"/>
  <c r="K101" i="331"/>
  <c r="J101" i="331"/>
  <c r="I101" i="331"/>
  <c r="H101" i="331"/>
  <c r="G101" i="331"/>
  <c r="F101" i="331"/>
  <c r="E101" i="331"/>
  <c r="D101" i="331"/>
  <c r="C101" i="331"/>
  <c r="B101" i="331"/>
  <c r="Q100" i="331"/>
  <c r="P100" i="331"/>
  <c r="O100" i="331"/>
  <c r="N100" i="331"/>
  <c r="M100" i="331"/>
  <c r="L100" i="331"/>
  <c r="K100" i="331"/>
  <c r="J100" i="331"/>
  <c r="I100" i="331"/>
  <c r="H100" i="331"/>
  <c r="G100" i="331"/>
  <c r="F100" i="331"/>
  <c r="E100" i="331"/>
  <c r="D100" i="331"/>
  <c r="C100" i="331"/>
  <c r="B100" i="331"/>
  <c r="Q99" i="331"/>
  <c r="P99" i="331"/>
  <c r="O99" i="331"/>
  <c r="N99" i="331"/>
  <c r="M99" i="331"/>
  <c r="L99" i="331"/>
  <c r="K99" i="331"/>
  <c r="J99" i="331"/>
  <c r="I99" i="331"/>
  <c r="H99" i="331"/>
  <c r="G99" i="331"/>
  <c r="F99" i="331"/>
  <c r="E99" i="331"/>
  <c r="D99" i="331"/>
  <c r="C99" i="331"/>
  <c r="B99" i="331"/>
  <c r="Q98" i="331"/>
  <c r="P98" i="331"/>
  <c r="O98" i="331"/>
  <c r="N98" i="331"/>
  <c r="M98" i="331"/>
  <c r="L98" i="331"/>
  <c r="K98" i="331"/>
  <c r="J98" i="331"/>
  <c r="I98" i="331"/>
  <c r="H98" i="331"/>
  <c r="G98" i="331"/>
  <c r="F98" i="331"/>
  <c r="E98" i="331"/>
  <c r="D98" i="331"/>
  <c r="C98" i="331"/>
  <c r="B98" i="331"/>
  <c r="Q97" i="331"/>
  <c r="P97" i="331"/>
  <c r="O97" i="331"/>
  <c r="N97" i="331"/>
  <c r="M97" i="331"/>
  <c r="L97" i="331"/>
  <c r="K97" i="331"/>
  <c r="J97" i="331"/>
  <c r="I97" i="331"/>
  <c r="H97" i="331"/>
  <c r="G97" i="331"/>
  <c r="F97" i="331"/>
  <c r="E97" i="331"/>
  <c r="D97" i="331"/>
  <c r="C97" i="331"/>
  <c r="B97" i="331"/>
  <c r="Q96" i="331"/>
  <c r="P96" i="331"/>
  <c r="O96" i="331"/>
  <c r="N96" i="331"/>
  <c r="M96" i="331"/>
  <c r="L96" i="331"/>
  <c r="K96" i="331"/>
  <c r="J96" i="331"/>
  <c r="I96" i="331"/>
  <c r="H96" i="331"/>
  <c r="G96" i="331"/>
  <c r="F96" i="331"/>
  <c r="E96" i="331"/>
  <c r="D96" i="331"/>
  <c r="C96" i="331"/>
  <c r="B96" i="331"/>
  <c r="Q95" i="331"/>
  <c r="P95" i="331"/>
  <c r="O95" i="331"/>
  <c r="N95" i="331"/>
  <c r="M95" i="331"/>
  <c r="L95" i="331"/>
  <c r="K95" i="331"/>
  <c r="J95" i="331"/>
  <c r="I95" i="331"/>
  <c r="H95" i="331"/>
  <c r="G95" i="331"/>
  <c r="F95" i="331"/>
  <c r="E95" i="331"/>
  <c r="D95" i="331"/>
  <c r="C95" i="331"/>
  <c r="B95" i="331"/>
  <c r="Q94" i="331"/>
  <c r="P94" i="331"/>
  <c r="O94" i="331"/>
  <c r="N94" i="331"/>
  <c r="M94" i="331"/>
  <c r="L94" i="331"/>
  <c r="K94" i="331"/>
  <c r="J94" i="331"/>
  <c r="I94" i="331"/>
  <c r="H94" i="331"/>
  <c r="G94" i="331"/>
  <c r="F94" i="331"/>
  <c r="E94" i="331"/>
  <c r="D94" i="331"/>
  <c r="C94" i="331"/>
  <c r="B94" i="331"/>
  <c r="Q93" i="331"/>
  <c r="P93" i="331"/>
  <c r="O93" i="331"/>
  <c r="N93" i="331"/>
  <c r="M93" i="331"/>
  <c r="L93" i="331"/>
  <c r="K93" i="331"/>
  <c r="J93" i="331"/>
  <c r="I93" i="331"/>
  <c r="H93" i="331"/>
  <c r="G93" i="331"/>
  <c r="F93" i="331"/>
  <c r="E93" i="331"/>
  <c r="D93" i="331"/>
  <c r="C93" i="331"/>
  <c r="B93" i="331"/>
  <c r="Q92" i="331"/>
  <c r="P92" i="331"/>
  <c r="O92" i="331"/>
  <c r="N92" i="331"/>
  <c r="M92" i="331"/>
  <c r="L92" i="331"/>
  <c r="K92" i="331"/>
  <c r="J92" i="331"/>
  <c r="I92" i="331"/>
  <c r="H92" i="331"/>
  <c r="G92" i="331"/>
  <c r="F92" i="331"/>
  <c r="E92" i="331"/>
  <c r="D92" i="331"/>
  <c r="C92" i="331"/>
  <c r="B92" i="331"/>
  <c r="Q91" i="331"/>
  <c r="P91" i="331"/>
  <c r="O91" i="331"/>
  <c r="N91" i="331"/>
  <c r="M91" i="331"/>
  <c r="L91" i="331"/>
  <c r="K91" i="331"/>
  <c r="J91" i="331"/>
  <c r="I91" i="331"/>
  <c r="H91" i="331"/>
  <c r="G91" i="331"/>
  <c r="F91" i="331"/>
  <c r="E91" i="331"/>
  <c r="D91" i="331"/>
  <c r="C91" i="331"/>
  <c r="B91" i="331"/>
  <c r="Q90" i="331"/>
  <c r="P90" i="331"/>
  <c r="O90" i="331"/>
  <c r="N90" i="331"/>
  <c r="M90" i="331"/>
  <c r="L90" i="331"/>
  <c r="K90" i="331"/>
  <c r="J90" i="331"/>
  <c r="I90" i="331"/>
  <c r="H90" i="331"/>
  <c r="G90" i="331"/>
  <c r="F90" i="331"/>
  <c r="E90" i="331"/>
  <c r="D90" i="331"/>
  <c r="C90" i="331"/>
  <c r="B90" i="331"/>
  <c r="Q89" i="331"/>
  <c r="P89" i="331"/>
  <c r="O89" i="331"/>
  <c r="N89" i="331"/>
  <c r="M89" i="331"/>
  <c r="L89" i="331"/>
  <c r="K89" i="331"/>
  <c r="J89" i="331"/>
  <c r="I89" i="331"/>
  <c r="H89" i="331"/>
  <c r="G89" i="331"/>
  <c r="F89" i="331"/>
  <c r="E89" i="331"/>
  <c r="D89" i="331"/>
  <c r="C89" i="331"/>
  <c r="B89" i="331"/>
  <c r="Q88" i="331"/>
  <c r="P88" i="331"/>
  <c r="O88" i="331"/>
  <c r="N88" i="331"/>
  <c r="M88" i="331"/>
  <c r="L88" i="331"/>
  <c r="K88" i="331"/>
  <c r="J88" i="331"/>
  <c r="I88" i="331"/>
  <c r="H88" i="331"/>
  <c r="G88" i="331"/>
  <c r="F88" i="331"/>
  <c r="E88" i="331"/>
  <c r="D88" i="331"/>
  <c r="C88" i="331"/>
  <c r="B88" i="331"/>
  <c r="Q87" i="331"/>
  <c r="P87" i="331"/>
  <c r="O87" i="331"/>
  <c r="N87" i="331"/>
  <c r="M87" i="331"/>
  <c r="L87" i="331"/>
  <c r="K87" i="331"/>
  <c r="J87" i="331"/>
  <c r="I87" i="331"/>
  <c r="H87" i="331"/>
  <c r="G87" i="331"/>
  <c r="F87" i="331"/>
  <c r="E87" i="331"/>
  <c r="D87" i="331"/>
  <c r="C87" i="331"/>
  <c r="B87" i="331"/>
  <c r="U80" i="331"/>
  <c r="T80" i="331"/>
  <c r="S80" i="331"/>
  <c r="R80" i="331"/>
  <c r="Q80" i="331"/>
  <c r="P80" i="331"/>
  <c r="O80" i="331"/>
  <c r="N80" i="331"/>
  <c r="M80" i="331"/>
  <c r="L80" i="331"/>
  <c r="K80" i="331"/>
  <c r="J80" i="331"/>
  <c r="I80" i="331"/>
  <c r="H80" i="331"/>
  <c r="G80" i="331"/>
  <c r="F80" i="331"/>
  <c r="E80" i="331"/>
  <c r="D80" i="331"/>
  <c r="B80" i="331"/>
  <c r="U79" i="331"/>
  <c r="T79" i="331"/>
  <c r="S79" i="331"/>
  <c r="R79" i="331"/>
  <c r="Q79" i="331"/>
  <c r="P79" i="331"/>
  <c r="O79" i="331"/>
  <c r="N79" i="331"/>
  <c r="M79" i="331"/>
  <c r="L79" i="331"/>
  <c r="K79" i="331"/>
  <c r="J79" i="331"/>
  <c r="I79" i="331"/>
  <c r="H79" i="331"/>
  <c r="G79" i="331"/>
  <c r="F79" i="331"/>
  <c r="B79" i="331"/>
  <c r="U78" i="331"/>
  <c r="T78" i="331"/>
  <c r="S78" i="331"/>
  <c r="R78" i="331"/>
  <c r="Q78" i="331"/>
  <c r="P78" i="331"/>
  <c r="O78" i="331"/>
  <c r="N78" i="331"/>
  <c r="M78" i="331"/>
  <c r="L78" i="331"/>
  <c r="K78" i="331"/>
  <c r="J78" i="331"/>
  <c r="I78" i="331"/>
  <c r="H78" i="331"/>
  <c r="G78" i="331"/>
  <c r="F78" i="331"/>
  <c r="E78" i="331"/>
  <c r="D78" i="331"/>
  <c r="C78" i="331"/>
  <c r="B78" i="331"/>
  <c r="Q77" i="331"/>
  <c r="P77" i="331"/>
  <c r="O77" i="331"/>
  <c r="N77" i="331"/>
  <c r="M77" i="331"/>
  <c r="L77" i="331"/>
  <c r="K77" i="331"/>
  <c r="J77" i="331"/>
  <c r="I77" i="331"/>
  <c r="H77" i="331"/>
  <c r="G77" i="331"/>
  <c r="F77" i="331"/>
  <c r="E77" i="331"/>
  <c r="D77" i="331"/>
  <c r="C77" i="331"/>
  <c r="B77" i="331"/>
  <c r="Q76" i="331"/>
  <c r="P76" i="331"/>
  <c r="O76" i="331"/>
  <c r="N76" i="331"/>
  <c r="M76" i="331"/>
  <c r="L76" i="331"/>
  <c r="K76" i="331"/>
  <c r="J76" i="331"/>
  <c r="I76" i="331"/>
  <c r="H76" i="331"/>
  <c r="G76" i="331"/>
  <c r="F76" i="331"/>
  <c r="E76" i="331"/>
  <c r="D76" i="331"/>
  <c r="C76" i="331"/>
  <c r="B76" i="331"/>
  <c r="AE6" i="331"/>
  <c r="AC6" i="331"/>
  <c r="AE5" i="331"/>
  <c r="AC5" i="331"/>
  <c r="AE4" i="331"/>
  <c r="AC4" i="331"/>
  <c r="Q109" i="330"/>
  <c r="P109" i="330"/>
  <c r="O109" i="330"/>
  <c r="N109" i="330"/>
  <c r="M109" i="330"/>
  <c r="L109" i="330"/>
  <c r="K109" i="330"/>
  <c r="J109" i="330"/>
  <c r="I109" i="330"/>
  <c r="H109" i="330"/>
  <c r="G109" i="330"/>
  <c r="F109" i="330"/>
  <c r="E109" i="330"/>
  <c r="D109" i="330"/>
  <c r="C109" i="330"/>
  <c r="B109" i="330"/>
  <c r="Q108" i="330"/>
  <c r="P108" i="330"/>
  <c r="O108" i="330"/>
  <c r="N108" i="330"/>
  <c r="M108" i="330"/>
  <c r="L108" i="330"/>
  <c r="K108" i="330"/>
  <c r="J108" i="330"/>
  <c r="I108" i="330"/>
  <c r="H108" i="330"/>
  <c r="G108" i="330"/>
  <c r="F108" i="330"/>
  <c r="E108" i="330"/>
  <c r="D108" i="330"/>
  <c r="C108" i="330"/>
  <c r="B108" i="330"/>
  <c r="Q107" i="330"/>
  <c r="P107" i="330"/>
  <c r="O107" i="330"/>
  <c r="N107" i="330"/>
  <c r="M107" i="330"/>
  <c r="L107" i="330"/>
  <c r="K107" i="330"/>
  <c r="J107" i="330"/>
  <c r="I107" i="330"/>
  <c r="H107" i="330"/>
  <c r="G107" i="330"/>
  <c r="F107" i="330"/>
  <c r="E107" i="330"/>
  <c r="D107" i="330"/>
  <c r="C107" i="330"/>
  <c r="B107" i="330"/>
  <c r="Q106" i="330"/>
  <c r="P106" i="330"/>
  <c r="O106" i="330"/>
  <c r="N106" i="330"/>
  <c r="M106" i="330"/>
  <c r="L106" i="330"/>
  <c r="K106" i="330"/>
  <c r="J106" i="330"/>
  <c r="I106" i="330"/>
  <c r="H106" i="330"/>
  <c r="G106" i="330"/>
  <c r="F106" i="330"/>
  <c r="E106" i="330"/>
  <c r="D106" i="330"/>
  <c r="C106" i="330"/>
  <c r="B106" i="330"/>
  <c r="Q105" i="330"/>
  <c r="P105" i="330"/>
  <c r="O105" i="330"/>
  <c r="N105" i="330"/>
  <c r="M105" i="330"/>
  <c r="L105" i="330"/>
  <c r="K105" i="330"/>
  <c r="J105" i="330"/>
  <c r="I105" i="330"/>
  <c r="H105" i="330"/>
  <c r="G105" i="330"/>
  <c r="F105" i="330"/>
  <c r="E105" i="330"/>
  <c r="D105" i="330"/>
  <c r="C105" i="330"/>
  <c r="B105" i="330"/>
  <c r="Q104" i="330"/>
  <c r="P104" i="330"/>
  <c r="O104" i="330"/>
  <c r="N104" i="330"/>
  <c r="M104" i="330"/>
  <c r="L104" i="330"/>
  <c r="K104" i="330"/>
  <c r="J104" i="330"/>
  <c r="I104" i="330"/>
  <c r="H104" i="330"/>
  <c r="G104" i="330"/>
  <c r="F104" i="330"/>
  <c r="E104" i="330"/>
  <c r="D104" i="330"/>
  <c r="C104" i="330"/>
  <c r="B104" i="330"/>
  <c r="Q103" i="330"/>
  <c r="P103" i="330"/>
  <c r="O103" i="330"/>
  <c r="N103" i="330"/>
  <c r="M103" i="330"/>
  <c r="L103" i="330"/>
  <c r="K103" i="330"/>
  <c r="J103" i="330"/>
  <c r="I103" i="330"/>
  <c r="H103" i="330"/>
  <c r="G103" i="330"/>
  <c r="F103" i="330"/>
  <c r="E103" i="330"/>
  <c r="D103" i="330"/>
  <c r="C103" i="330"/>
  <c r="B103" i="330"/>
  <c r="Q102" i="330"/>
  <c r="P102" i="330"/>
  <c r="O102" i="330"/>
  <c r="N102" i="330"/>
  <c r="M102" i="330"/>
  <c r="L102" i="330"/>
  <c r="K102" i="330"/>
  <c r="J102" i="330"/>
  <c r="I102" i="330"/>
  <c r="H102" i="330"/>
  <c r="G102" i="330"/>
  <c r="F102" i="330"/>
  <c r="E102" i="330"/>
  <c r="D102" i="330"/>
  <c r="C102" i="330"/>
  <c r="B102" i="330"/>
  <c r="Q101" i="330"/>
  <c r="P101" i="330"/>
  <c r="O101" i="330"/>
  <c r="N101" i="330"/>
  <c r="M101" i="330"/>
  <c r="L101" i="330"/>
  <c r="K101" i="330"/>
  <c r="J101" i="330"/>
  <c r="I101" i="330"/>
  <c r="H101" i="330"/>
  <c r="G101" i="330"/>
  <c r="F101" i="330"/>
  <c r="E101" i="330"/>
  <c r="D101" i="330"/>
  <c r="C101" i="330"/>
  <c r="B101" i="330"/>
  <c r="Q100" i="330"/>
  <c r="P100" i="330"/>
  <c r="O100" i="330"/>
  <c r="N100" i="330"/>
  <c r="M100" i="330"/>
  <c r="L100" i="330"/>
  <c r="K100" i="330"/>
  <c r="J100" i="330"/>
  <c r="I100" i="330"/>
  <c r="H100" i="330"/>
  <c r="G100" i="330"/>
  <c r="F100" i="330"/>
  <c r="E100" i="330"/>
  <c r="D100" i="330"/>
  <c r="C100" i="330"/>
  <c r="B100" i="330"/>
  <c r="Q99" i="330"/>
  <c r="P99" i="330"/>
  <c r="O99" i="330"/>
  <c r="N99" i="330"/>
  <c r="M99" i="330"/>
  <c r="L99" i="330"/>
  <c r="K99" i="330"/>
  <c r="J99" i="330"/>
  <c r="I99" i="330"/>
  <c r="H99" i="330"/>
  <c r="G99" i="330"/>
  <c r="F99" i="330"/>
  <c r="E99" i="330"/>
  <c r="D99" i="330"/>
  <c r="C99" i="330"/>
  <c r="B99" i="330"/>
  <c r="Q98" i="330"/>
  <c r="P98" i="330"/>
  <c r="O98" i="330"/>
  <c r="N98" i="330"/>
  <c r="M98" i="330"/>
  <c r="L98" i="330"/>
  <c r="K98" i="330"/>
  <c r="J98" i="330"/>
  <c r="I98" i="330"/>
  <c r="H98" i="330"/>
  <c r="G98" i="330"/>
  <c r="F98" i="330"/>
  <c r="E98" i="330"/>
  <c r="D98" i="330"/>
  <c r="C98" i="330"/>
  <c r="B98" i="330"/>
  <c r="Q97" i="330"/>
  <c r="P97" i="330"/>
  <c r="O97" i="330"/>
  <c r="N97" i="330"/>
  <c r="M97" i="330"/>
  <c r="L97" i="330"/>
  <c r="K97" i="330"/>
  <c r="J97" i="330"/>
  <c r="I97" i="330"/>
  <c r="H97" i="330"/>
  <c r="G97" i="330"/>
  <c r="F97" i="330"/>
  <c r="E97" i="330"/>
  <c r="D97" i="330"/>
  <c r="C97" i="330"/>
  <c r="B97" i="330"/>
  <c r="Q96" i="330"/>
  <c r="P96" i="330"/>
  <c r="O96" i="330"/>
  <c r="N96" i="330"/>
  <c r="M96" i="330"/>
  <c r="L96" i="330"/>
  <c r="K96" i="330"/>
  <c r="J96" i="330"/>
  <c r="I96" i="330"/>
  <c r="H96" i="330"/>
  <c r="G96" i="330"/>
  <c r="F96" i="330"/>
  <c r="E96" i="330"/>
  <c r="D96" i="330"/>
  <c r="C96" i="330"/>
  <c r="B96" i="330"/>
  <c r="Q95" i="330"/>
  <c r="P95" i="330"/>
  <c r="O95" i="330"/>
  <c r="N95" i="330"/>
  <c r="M95" i="330"/>
  <c r="L95" i="330"/>
  <c r="K95" i="330"/>
  <c r="J95" i="330"/>
  <c r="I95" i="330"/>
  <c r="H95" i="330"/>
  <c r="G95" i="330"/>
  <c r="F95" i="330"/>
  <c r="E95" i="330"/>
  <c r="D95" i="330"/>
  <c r="C95" i="330"/>
  <c r="B95" i="330"/>
  <c r="Q94" i="330"/>
  <c r="P94" i="330"/>
  <c r="O94" i="330"/>
  <c r="N94" i="330"/>
  <c r="M94" i="330"/>
  <c r="L94" i="330"/>
  <c r="K94" i="330"/>
  <c r="J94" i="330"/>
  <c r="I94" i="330"/>
  <c r="H94" i="330"/>
  <c r="G94" i="330"/>
  <c r="F94" i="330"/>
  <c r="E94" i="330"/>
  <c r="D94" i="330"/>
  <c r="C94" i="330"/>
  <c r="B94" i="330"/>
  <c r="Q93" i="330"/>
  <c r="P93" i="330"/>
  <c r="O93" i="330"/>
  <c r="N93" i="330"/>
  <c r="M93" i="330"/>
  <c r="L93" i="330"/>
  <c r="K93" i="330"/>
  <c r="J93" i="330"/>
  <c r="I93" i="330"/>
  <c r="H93" i="330"/>
  <c r="G93" i="330"/>
  <c r="F93" i="330"/>
  <c r="E93" i="330"/>
  <c r="D93" i="330"/>
  <c r="C93" i="330"/>
  <c r="B93" i="330"/>
  <c r="Q92" i="330"/>
  <c r="P92" i="330"/>
  <c r="O92" i="330"/>
  <c r="N92" i="330"/>
  <c r="M92" i="330"/>
  <c r="L92" i="330"/>
  <c r="K92" i="330"/>
  <c r="J92" i="330"/>
  <c r="I92" i="330"/>
  <c r="H92" i="330"/>
  <c r="G92" i="330"/>
  <c r="F92" i="330"/>
  <c r="E92" i="330"/>
  <c r="D92" i="330"/>
  <c r="C92" i="330"/>
  <c r="B92" i="330"/>
  <c r="Q91" i="330"/>
  <c r="P91" i="330"/>
  <c r="O91" i="330"/>
  <c r="N91" i="330"/>
  <c r="M91" i="330"/>
  <c r="L91" i="330"/>
  <c r="K91" i="330"/>
  <c r="J91" i="330"/>
  <c r="I91" i="330"/>
  <c r="H91" i="330"/>
  <c r="G91" i="330"/>
  <c r="F91" i="330"/>
  <c r="E91" i="330"/>
  <c r="D91" i="330"/>
  <c r="C91" i="330"/>
  <c r="B91" i="330"/>
  <c r="Q90" i="330"/>
  <c r="P90" i="330"/>
  <c r="O90" i="330"/>
  <c r="N90" i="330"/>
  <c r="M90" i="330"/>
  <c r="L90" i="330"/>
  <c r="K90" i="330"/>
  <c r="J90" i="330"/>
  <c r="I90" i="330"/>
  <c r="H90" i="330"/>
  <c r="G90" i="330"/>
  <c r="F90" i="330"/>
  <c r="E90" i="330"/>
  <c r="D90" i="330"/>
  <c r="C90" i="330"/>
  <c r="B90" i="330"/>
  <c r="Q89" i="330"/>
  <c r="P89" i="330"/>
  <c r="O89" i="330"/>
  <c r="N89" i="330"/>
  <c r="M89" i="330"/>
  <c r="L89" i="330"/>
  <c r="K89" i="330"/>
  <c r="J89" i="330"/>
  <c r="I89" i="330"/>
  <c r="H89" i="330"/>
  <c r="G89" i="330"/>
  <c r="F89" i="330"/>
  <c r="E89" i="330"/>
  <c r="D89" i="330"/>
  <c r="C89" i="330"/>
  <c r="B89" i="330"/>
  <c r="Q88" i="330"/>
  <c r="P88" i="330"/>
  <c r="O88" i="330"/>
  <c r="N88" i="330"/>
  <c r="M88" i="330"/>
  <c r="L88" i="330"/>
  <c r="K88" i="330"/>
  <c r="J88" i="330"/>
  <c r="I88" i="330"/>
  <c r="H88" i="330"/>
  <c r="G88" i="330"/>
  <c r="F88" i="330"/>
  <c r="E88" i="330"/>
  <c r="D88" i="330"/>
  <c r="C88" i="330"/>
  <c r="B88" i="330"/>
  <c r="Q87" i="330"/>
  <c r="P87" i="330"/>
  <c r="O87" i="330"/>
  <c r="N87" i="330"/>
  <c r="M87" i="330"/>
  <c r="L87" i="330"/>
  <c r="K87" i="330"/>
  <c r="J87" i="330"/>
  <c r="I87" i="330"/>
  <c r="H87" i="330"/>
  <c r="G87" i="330"/>
  <c r="F87" i="330"/>
  <c r="E87" i="330"/>
  <c r="D87" i="330"/>
  <c r="C87" i="330"/>
  <c r="B87" i="330"/>
  <c r="U80" i="330"/>
  <c r="T80" i="330"/>
  <c r="S80" i="330"/>
  <c r="R80" i="330"/>
  <c r="Q80" i="330"/>
  <c r="P80" i="330"/>
  <c r="O80" i="330"/>
  <c r="N80" i="330"/>
  <c r="M80" i="330"/>
  <c r="L80" i="330"/>
  <c r="K80" i="330"/>
  <c r="J80" i="330"/>
  <c r="I80" i="330"/>
  <c r="H80" i="330"/>
  <c r="G80" i="330"/>
  <c r="F80" i="330"/>
  <c r="E80" i="330"/>
  <c r="D80" i="330"/>
  <c r="B80" i="330"/>
  <c r="U79" i="330"/>
  <c r="T79" i="330"/>
  <c r="S79" i="330"/>
  <c r="R79" i="330"/>
  <c r="Q79" i="330"/>
  <c r="P79" i="330"/>
  <c r="O79" i="330"/>
  <c r="N79" i="330"/>
  <c r="M79" i="330"/>
  <c r="L79" i="330"/>
  <c r="K79" i="330"/>
  <c r="J79" i="330"/>
  <c r="I79" i="330"/>
  <c r="H79" i="330"/>
  <c r="G79" i="330"/>
  <c r="F79" i="330"/>
  <c r="B79" i="330"/>
  <c r="U78" i="330"/>
  <c r="T78" i="330"/>
  <c r="S78" i="330"/>
  <c r="R78" i="330"/>
  <c r="Q78" i="330"/>
  <c r="P78" i="330"/>
  <c r="O78" i="330"/>
  <c r="N78" i="330"/>
  <c r="M78" i="330"/>
  <c r="L78" i="330"/>
  <c r="K78" i="330"/>
  <c r="J78" i="330"/>
  <c r="I78" i="330"/>
  <c r="H78" i="330"/>
  <c r="G78" i="330"/>
  <c r="F78" i="330"/>
  <c r="E78" i="330"/>
  <c r="D78" i="330"/>
  <c r="C78" i="330"/>
  <c r="B78" i="330"/>
  <c r="Q77" i="330"/>
  <c r="P77" i="330"/>
  <c r="O77" i="330"/>
  <c r="N77" i="330"/>
  <c r="M77" i="330"/>
  <c r="L77" i="330"/>
  <c r="K77" i="330"/>
  <c r="J77" i="330"/>
  <c r="I77" i="330"/>
  <c r="H77" i="330"/>
  <c r="G77" i="330"/>
  <c r="F77" i="330"/>
  <c r="E77" i="330"/>
  <c r="D77" i="330"/>
  <c r="C77" i="330"/>
  <c r="B77" i="330"/>
  <c r="Q76" i="330"/>
  <c r="P76" i="330"/>
  <c r="O76" i="330"/>
  <c r="N76" i="330"/>
  <c r="M76" i="330"/>
  <c r="L76" i="330"/>
  <c r="K76" i="330"/>
  <c r="J76" i="330"/>
  <c r="I76" i="330"/>
  <c r="H76" i="330"/>
  <c r="G76" i="330"/>
  <c r="F76" i="330"/>
  <c r="E76" i="330"/>
  <c r="D76" i="330"/>
  <c r="C76" i="330"/>
  <c r="B76" i="330"/>
  <c r="AE6" i="330"/>
  <c r="AC6" i="330"/>
  <c r="AE5" i="330"/>
  <c r="AC5" i="330"/>
  <c r="AE4" i="330"/>
  <c r="AC4" i="330"/>
  <c r="Q109" i="329"/>
  <c r="P109" i="329"/>
  <c r="O109" i="329"/>
  <c r="N109" i="329"/>
  <c r="M109" i="329"/>
  <c r="L109" i="329"/>
  <c r="K109" i="329"/>
  <c r="J109" i="329"/>
  <c r="I109" i="329"/>
  <c r="H109" i="329"/>
  <c r="G109" i="329"/>
  <c r="F109" i="329"/>
  <c r="E109" i="329"/>
  <c r="D109" i="329"/>
  <c r="C109" i="329"/>
  <c r="B109" i="329"/>
  <c r="Q108" i="329"/>
  <c r="P108" i="329"/>
  <c r="O108" i="329"/>
  <c r="N108" i="329"/>
  <c r="M108" i="329"/>
  <c r="L108" i="329"/>
  <c r="K108" i="329"/>
  <c r="J108" i="329"/>
  <c r="I108" i="329"/>
  <c r="H108" i="329"/>
  <c r="G108" i="329"/>
  <c r="F108" i="329"/>
  <c r="E108" i="329"/>
  <c r="D108" i="329"/>
  <c r="C108" i="329"/>
  <c r="B108" i="329"/>
  <c r="Q107" i="329"/>
  <c r="P107" i="329"/>
  <c r="O107" i="329"/>
  <c r="N107" i="329"/>
  <c r="M107" i="329"/>
  <c r="L107" i="329"/>
  <c r="K107" i="329"/>
  <c r="J107" i="329"/>
  <c r="I107" i="329"/>
  <c r="H107" i="329"/>
  <c r="G107" i="329"/>
  <c r="F107" i="329"/>
  <c r="E107" i="329"/>
  <c r="D107" i="329"/>
  <c r="C107" i="329"/>
  <c r="B107" i="329"/>
  <c r="Q106" i="329"/>
  <c r="P106" i="329"/>
  <c r="O106" i="329"/>
  <c r="N106" i="329"/>
  <c r="M106" i="329"/>
  <c r="L106" i="329"/>
  <c r="K106" i="329"/>
  <c r="J106" i="329"/>
  <c r="I106" i="329"/>
  <c r="H106" i="329"/>
  <c r="G106" i="329"/>
  <c r="F106" i="329"/>
  <c r="E106" i="329"/>
  <c r="D106" i="329"/>
  <c r="C106" i="329"/>
  <c r="B106" i="329"/>
  <c r="Q105" i="329"/>
  <c r="P105" i="329"/>
  <c r="O105" i="329"/>
  <c r="N105" i="329"/>
  <c r="M105" i="329"/>
  <c r="L105" i="329"/>
  <c r="K105" i="329"/>
  <c r="J105" i="329"/>
  <c r="I105" i="329"/>
  <c r="H105" i="329"/>
  <c r="G105" i="329"/>
  <c r="F105" i="329"/>
  <c r="E105" i="329"/>
  <c r="D105" i="329"/>
  <c r="C105" i="329"/>
  <c r="B105" i="329"/>
  <c r="Q104" i="329"/>
  <c r="P104" i="329"/>
  <c r="O104" i="329"/>
  <c r="N104" i="329"/>
  <c r="M104" i="329"/>
  <c r="L104" i="329"/>
  <c r="K104" i="329"/>
  <c r="J104" i="329"/>
  <c r="I104" i="329"/>
  <c r="H104" i="329"/>
  <c r="G104" i="329"/>
  <c r="F104" i="329"/>
  <c r="E104" i="329"/>
  <c r="D104" i="329"/>
  <c r="C104" i="329"/>
  <c r="B104" i="329"/>
  <c r="Q103" i="329"/>
  <c r="P103" i="329"/>
  <c r="O103" i="329"/>
  <c r="N103" i="329"/>
  <c r="M103" i="329"/>
  <c r="L103" i="329"/>
  <c r="K103" i="329"/>
  <c r="J103" i="329"/>
  <c r="I103" i="329"/>
  <c r="H103" i="329"/>
  <c r="G103" i="329"/>
  <c r="F103" i="329"/>
  <c r="E103" i="329"/>
  <c r="D103" i="329"/>
  <c r="C103" i="329"/>
  <c r="B103" i="329"/>
  <c r="Q102" i="329"/>
  <c r="P102" i="329"/>
  <c r="O102" i="329"/>
  <c r="N102" i="329"/>
  <c r="M102" i="329"/>
  <c r="L102" i="329"/>
  <c r="K102" i="329"/>
  <c r="J102" i="329"/>
  <c r="I102" i="329"/>
  <c r="H102" i="329"/>
  <c r="G102" i="329"/>
  <c r="F102" i="329"/>
  <c r="E102" i="329"/>
  <c r="D102" i="329"/>
  <c r="C102" i="329"/>
  <c r="B102" i="329"/>
  <c r="Q101" i="329"/>
  <c r="P101" i="329"/>
  <c r="O101" i="329"/>
  <c r="N101" i="329"/>
  <c r="M101" i="329"/>
  <c r="L101" i="329"/>
  <c r="K101" i="329"/>
  <c r="J101" i="329"/>
  <c r="I101" i="329"/>
  <c r="H101" i="329"/>
  <c r="G101" i="329"/>
  <c r="F101" i="329"/>
  <c r="E101" i="329"/>
  <c r="D101" i="329"/>
  <c r="C101" i="329"/>
  <c r="B101" i="329"/>
  <c r="Q100" i="329"/>
  <c r="P100" i="329"/>
  <c r="O100" i="329"/>
  <c r="N100" i="329"/>
  <c r="M100" i="329"/>
  <c r="L100" i="329"/>
  <c r="K100" i="329"/>
  <c r="J100" i="329"/>
  <c r="I100" i="329"/>
  <c r="H100" i="329"/>
  <c r="G100" i="329"/>
  <c r="F100" i="329"/>
  <c r="E100" i="329"/>
  <c r="D100" i="329"/>
  <c r="C100" i="329"/>
  <c r="B100" i="329"/>
  <c r="Q99" i="329"/>
  <c r="P99" i="329"/>
  <c r="O99" i="329"/>
  <c r="N99" i="329"/>
  <c r="M99" i="329"/>
  <c r="L99" i="329"/>
  <c r="K99" i="329"/>
  <c r="J99" i="329"/>
  <c r="I99" i="329"/>
  <c r="H99" i="329"/>
  <c r="G99" i="329"/>
  <c r="F99" i="329"/>
  <c r="E99" i="329"/>
  <c r="D99" i="329"/>
  <c r="C99" i="329"/>
  <c r="B99" i="329"/>
  <c r="Q98" i="329"/>
  <c r="P98" i="329"/>
  <c r="O98" i="329"/>
  <c r="N98" i="329"/>
  <c r="M98" i="329"/>
  <c r="L98" i="329"/>
  <c r="K98" i="329"/>
  <c r="J98" i="329"/>
  <c r="I98" i="329"/>
  <c r="H98" i="329"/>
  <c r="G98" i="329"/>
  <c r="F98" i="329"/>
  <c r="E98" i="329"/>
  <c r="D98" i="329"/>
  <c r="C98" i="329"/>
  <c r="B98" i="329"/>
  <c r="Q97" i="329"/>
  <c r="P97" i="329"/>
  <c r="O97" i="329"/>
  <c r="N97" i="329"/>
  <c r="M97" i="329"/>
  <c r="L97" i="329"/>
  <c r="K97" i="329"/>
  <c r="J97" i="329"/>
  <c r="I97" i="329"/>
  <c r="H97" i="329"/>
  <c r="G97" i="329"/>
  <c r="F97" i="329"/>
  <c r="E97" i="329"/>
  <c r="D97" i="329"/>
  <c r="C97" i="329"/>
  <c r="B97" i="329"/>
  <c r="Q96" i="329"/>
  <c r="P96" i="329"/>
  <c r="O96" i="329"/>
  <c r="N96" i="329"/>
  <c r="M96" i="329"/>
  <c r="L96" i="329"/>
  <c r="K96" i="329"/>
  <c r="J96" i="329"/>
  <c r="I96" i="329"/>
  <c r="H96" i="329"/>
  <c r="G96" i="329"/>
  <c r="F96" i="329"/>
  <c r="E96" i="329"/>
  <c r="D96" i="329"/>
  <c r="C96" i="329"/>
  <c r="B96" i="329"/>
  <c r="Q95" i="329"/>
  <c r="P95" i="329"/>
  <c r="O95" i="329"/>
  <c r="N95" i="329"/>
  <c r="M95" i="329"/>
  <c r="L95" i="329"/>
  <c r="K95" i="329"/>
  <c r="J95" i="329"/>
  <c r="I95" i="329"/>
  <c r="H95" i="329"/>
  <c r="G95" i="329"/>
  <c r="F95" i="329"/>
  <c r="E95" i="329"/>
  <c r="D95" i="329"/>
  <c r="C95" i="329"/>
  <c r="B95" i="329"/>
  <c r="Q94" i="329"/>
  <c r="P94" i="329"/>
  <c r="O94" i="329"/>
  <c r="N94" i="329"/>
  <c r="M94" i="329"/>
  <c r="L94" i="329"/>
  <c r="K94" i="329"/>
  <c r="J94" i="329"/>
  <c r="I94" i="329"/>
  <c r="H94" i="329"/>
  <c r="G94" i="329"/>
  <c r="F94" i="329"/>
  <c r="E94" i="329"/>
  <c r="D94" i="329"/>
  <c r="C94" i="329"/>
  <c r="B94" i="329"/>
  <c r="Q93" i="329"/>
  <c r="P93" i="329"/>
  <c r="O93" i="329"/>
  <c r="N93" i="329"/>
  <c r="M93" i="329"/>
  <c r="L93" i="329"/>
  <c r="K93" i="329"/>
  <c r="J93" i="329"/>
  <c r="I93" i="329"/>
  <c r="H93" i="329"/>
  <c r="G93" i="329"/>
  <c r="F93" i="329"/>
  <c r="E93" i="329"/>
  <c r="D93" i="329"/>
  <c r="C93" i="329"/>
  <c r="B93" i="329"/>
  <c r="Q92" i="329"/>
  <c r="P92" i="329"/>
  <c r="O92" i="329"/>
  <c r="N92" i="329"/>
  <c r="M92" i="329"/>
  <c r="L92" i="329"/>
  <c r="K92" i="329"/>
  <c r="J92" i="329"/>
  <c r="I92" i="329"/>
  <c r="H92" i="329"/>
  <c r="G92" i="329"/>
  <c r="F92" i="329"/>
  <c r="E92" i="329"/>
  <c r="D92" i="329"/>
  <c r="C92" i="329"/>
  <c r="B92" i="329"/>
  <c r="Q91" i="329"/>
  <c r="P91" i="329"/>
  <c r="O91" i="329"/>
  <c r="N91" i="329"/>
  <c r="M91" i="329"/>
  <c r="L91" i="329"/>
  <c r="K91" i="329"/>
  <c r="J91" i="329"/>
  <c r="I91" i="329"/>
  <c r="H91" i="329"/>
  <c r="G91" i="329"/>
  <c r="F91" i="329"/>
  <c r="E91" i="329"/>
  <c r="D91" i="329"/>
  <c r="C91" i="329"/>
  <c r="B91" i="329"/>
  <c r="Q90" i="329"/>
  <c r="P90" i="329"/>
  <c r="O90" i="329"/>
  <c r="N90" i="329"/>
  <c r="M90" i="329"/>
  <c r="L90" i="329"/>
  <c r="K90" i="329"/>
  <c r="J90" i="329"/>
  <c r="I90" i="329"/>
  <c r="H90" i="329"/>
  <c r="G90" i="329"/>
  <c r="F90" i="329"/>
  <c r="E90" i="329"/>
  <c r="D90" i="329"/>
  <c r="C90" i="329"/>
  <c r="B90" i="329"/>
  <c r="Q89" i="329"/>
  <c r="P89" i="329"/>
  <c r="O89" i="329"/>
  <c r="N89" i="329"/>
  <c r="M89" i="329"/>
  <c r="L89" i="329"/>
  <c r="K89" i="329"/>
  <c r="J89" i="329"/>
  <c r="I89" i="329"/>
  <c r="H89" i="329"/>
  <c r="G89" i="329"/>
  <c r="F89" i="329"/>
  <c r="E89" i="329"/>
  <c r="D89" i="329"/>
  <c r="C89" i="329"/>
  <c r="B89" i="329"/>
  <c r="Q88" i="329"/>
  <c r="P88" i="329"/>
  <c r="O88" i="329"/>
  <c r="N88" i="329"/>
  <c r="M88" i="329"/>
  <c r="L88" i="329"/>
  <c r="K88" i="329"/>
  <c r="J88" i="329"/>
  <c r="I88" i="329"/>
  <c r="H88" i="329"/>
  <c r="G88" i="329"/>
  <c r="F88" i="329"/>
  <c r="E88" i="329"/>
  <c r="D88" i="329"/>
  <c r="C88" i="329"/>
  <c r="B88" i="329"/>
  <c r="Q87" i="329"/>
  <c r="P87" i="329"/>
  <c r="O87" i="329"/>
  <c r="N87" i="329"/>
  <c r="M87" i="329"/>
  <c r="L87" i="329"/>
  <c r="K87" i="329"/>
  <c r="J87" i="329"/>
  <c r="I87" i="329"/>
  <c r="H87" i="329"/>
  <c r="G87" i="329"/>
  <c r="F87" i="329"/>
  <c r="E87" i="329"/>
  <c r="D87" i="329"/>
  <c r="C87" i="329"/>
  <c r="B87" i="329"/>
  <c r="U80" i="329"/>
  <c r="T80" i="329"/>
  <c r="S80" i="329"/>
  <c r="R80" i="329"/>
  <c r="Q80" i="329"/>
  <c r="P80" i="329"/>
  <c r="O80" i="329"/>
  <c r="N80" i="329"/>
  <c r="M80" i="329"/>
  <c r="L80" i="329"/>
  <c r="K80" i="329"/>
  <c r="J80" i="329"/>
  <c r="I80" i="329"/>
  <c r="H80" i="329"/>
  <c r="G80" i="329"/>
  <c r="F80" i="329"/>
  <c r="E80" i="329"/>
  <c r="D80" i="329"/>
  <c r="B80" i="329"/>
  <c r="U79" i="329"/>
  <c r="T79" i="329"/>
  <c r="S79" i="329"/>
  <c r="R79" i="329"/>
  <c r="Q79" i="329"/>
  <c r="P79" i="329"/>
  <c r="O79" i="329"/>
  <c r="N79" i="329"/>
  <c r="M79" i="329"/>
  <c r="L79" i="329"/>
  <c r="K79" i="329"/>
  <c r="J79" i="329"/>
  <c r="I79" i="329"/>
  <c r="H79" i="329"/>
  <c r="G79" i="329"/>
  <c r="F79" i="329"/>
  <c r="B79" i="329"/>
  <c r="U78" i="329"/>
  <c r="T78" i="329"/>
  <c r="S78" i="329"/>
  <c r="R78" i="329"/>
  <c r="Q78" i="329"/>
  <c r="P78" i="329"/>
  <c r="O78" i="329"/>
  <c r="N78" i="329"/>
  <c r="M78" i="329"/>
  <c r="L78" i="329"/>
  <c r="K78" i="329"/>
  <c r="J78" i="329"/>
  <c r="I78" i="329"/>
  <c r="H78" i="329"/>
  <c r="G78" i="329"/>
  <c r="F78" i="329"/>
  <c r="E78" i="329"/>
  <c r="D78" i="329"/>
  <c r="C78" i="329"/>
  <c r="B78" i="329"/>
  <c r="Q77" i="329"/>
  <c r="P77" i="329"/>
  <c r="O77" i="329"/>
  <c r="N77" i="329"/>
  <c r="M77" i="329"/>
  <c r="L77" i="329"/>
  <c r="K77" i="329"/>
  <c r="J77" i="329"/>
  <c r="I77" i="329"/>
  <c r="H77" i="329"/>
  <c r="G77" i="329"/>
  <c r="F77" i="329"/>
  <c r="E77" i="329"/>
  <c r="D77" i="329"/>
  <c r="C77" i="329"/>
  <c r="B77" i="329"/>
  <c r="Q76" i="329"/>
  <c r="P76" i="329"/>
  <c r="O76" i="329"/>
  <c r="N76" i="329"/>
  <c r="M76" i="329"/>
  <c r="L76" i="329"/>
  <c r="K76" i="329"/>
  <c r="J76" i="329"/>
  <c r="I76" i="329"/>
  <c r="H76" i="329"/>
  <c r="G76" i="329"/>
  <c r="F76" i="329"/>
  <c r="E76" i="329"/>
  <c r="D76" i="329"/>
  <c r="C76" i="329"/>
  <c r="B76" i="329"/>
  <c r="AE6" i="329"/>
  <c r="AC6" i="329"/>
  <c r="AE5" i="329"/>
  <c r="AC5" i="329"/>
  <c r="AE4" i="329"/>
  <c r="AC4" i="329"/>
  <c r="Q109" i="328"/>
  <c r="P109" i="328"/>
  <c r="O109" i="328"/>
  <c r="N109" i="328"/>
  <c r="M109" i="328"/>
  <c r="L109" i="328"/>
  <c r="K109" i="328"/>
  <c r="J109" i="328"/>
  <c r="I109" i="328"/>
  <c r="H109" i="328"/>
  <c r="G109" i="328"/>
  <c r="F109" i="328"/>
  <c r="E109" i="328"/>
  <c r="D109" i="328"/>
  <c r="C109" i="328"/>
  <c r="B109" i="328"/>
  <c r="Q108" i="328"/>
  <c r="P108" i="328"/>
  <c r="O108" i="328"/>
  <c r="N108" i="328"/>
  <c r="M108" i="328"/>
  <c r="L108" i="328"/>
  <c r="K108" i="328"/>
  <c r="J108" i="328"/>
  <c r="I108" i="328"/>
  <c r="H108" i="328"/>
  <c r="G108" i="328"/>
  <c r="F108" i="328"/>
  <c r="E108" i="328"/>
  <c r="D108" i="328"/>
  <c r="C108" i="328"/>
  <c r="B108" i="328"/>
  <c r="Q107" i="328"/>
  <c r="P107" i="328"/>
  <c r="O107" i="328"/>
  <c r="N107" i="328"/>
  <c r="M107" i="328"/>
  <c r="L107" i="328"/>
  <c r="K107" i="328"/>
  <c r="J107" i="328"/>
  <c r="I107" i="328"/>
  <c r="H107" i="328"/>
  <c r="G107" i="328"/>
  <c r="F107" i="328"/>
  <c r="E107" i="328"/>
  <c r="D107" i="328"/>
  <c r="C107" i="328"/>
  <c r="B107" i="328"/>
  <c r="Q106" i="328"/>
  <c r="P106" i="328"/>
  <c r="O106" i="328"/>
  <c r="N106" i="328"/>
  <c r="M106" i="328"/>
  <c r="L106" i="328"/>
  <c r="K106" i="328"/>
  <c r="J106" i="328"/>
  <c r="I106" i="328"/>
  <c r="H106" i="328"/>
  <c r="G106" i="328"/>
  <c r="F106" i="328"/>
  <c r="E106" i="328"/>
  <c r="D106" i="328"/>
  <c r="C106" i="328"/>
  <c r="B106" i="328"/>
  <c r="Q105" i="328"/>
  <c r="P105" i="328"/>
  <c r="O105" i="328"/>
  <c r="N105" i="328"/>
  <c r="M105" i="328"/>
  <c r="L105" i="328"/>
  <c r="K105" i="328"/>
  <c r="J105" i="328"/>
  <c r="I105" i="328"/>
  <c r="H105" i="328"/>
  <c r="G105" i="328"/>
  <c r="F105" i="328"/>
  <c r="E105" i="328"/>
  <c r="D105" i="328"/>
  <c r="C105" i="328"/>
  <c r="B105" i="328"/>
  <c r="Q104" i="328"/>
  <c r="P104" i="328"/>
  <c r="O104" i="328"/>
  <c r="N104" i="328"/>
  <c r="M104" i="328"/>
  <c r="L104" i="328"/>
  <c r="K104" i="328"/>
  <c r="J104" i="328"/>
  <c r="I104" i="328"/>
  <c r="H104" i="328"/>
  <c r="G104" i="328"/>
  <c r="F104" i="328"/>
  <c r="E104" i="328"/>
  <c r="D104" i="328"/>
  <c r="C104" i="328"/>
  <c r="B104" i="328"/>
  <c r="Q103" i="328"/>
  <c r="P103" i="328"/>
  <c r="O103" i="328"/>
  <c r="N103" i="328"/>
  <c r="M103" i="328"/>
  <c r="L103" i="328"/>
  <c r="K103" i="328"/>
  <c r="J103" i="328"/>
  <c r="I103" i="328"/>
  <c r="H103" i="328"/>
  <c r="G103" i="328"/>
  <c r="F103" i="328"/>
  <c r="E103" i="328"/>
  <c r="D103" i="328"/>
  <c r="C103" i="328"/>
  <c r="B103" i="328"/>
  <c r="Q102" i="328"/>
  <c r="P102" i="328"/>
  <c r="O102" i="328"/>
  <c r="N102" i="328"/>
  <c r="M102" i="328"/>
  <c r="L102" i="328"/>
  <c r="K102" i="328"/>
  <c r="J102" i="328"/>
  <c r="I102" i="328"/>
  <c r="H102" i="328"/>
  <c r="G102" i="328"/>
  <c r="F102" i="328"/>
  <c r="E102" i="328"/>
  <c r="D102" i="328"/>
  <c r="C102" i="328"/>
  <c r="B102" i="328"/>
  <c r="Q101" i="328"/>
  <c r="P101" i="328"/>
  <c r="O101" i="328"/>
  <c r="N101" i="328"/>
  <c r="M101" i="328"/>
  <c r="L101" i="328"/>
  <c r="K101" i="328"/>
  <c r="J101" i="328"/>
  <c r="I101" i="328"/>
  <c r="H101" i="328"/>
  <c r="G101" i="328"/>
  <c r="F101" i="328"/>
  <c r="E101" i="328"/>
  <c r="D101" i="328"/>
  <c r="C101" i="328"/>
  <c r="B101" i="328"/>
  <c r="Q100" i="328"/>
  <c r="P100" i="328"/>
  <c r="O100" i="328"/>
  <c r="N100" i="328"/>
  <c r="M100" i="328"/>
  <c r="L100" i="328"/>
  <c r="K100" i="328"/>
  <c r="J100" i="328"/>
  <c r="I100" i="328"/>
  <c r="H100" i="328"/>
  <c r="G100" i="328"/>
  <c r="F100" i="328"/>
  <c r="E100" i="328"/>
  <c r="D100" i="328"/>
  <c r="C100" i="328"/>
  <c r="B100" i="328"/>
  <c r="Q99" i="328"/>
  <c r="P99" i="328"/>
  <c r="O99" i="328"/>
  <c r="N99" i="328"/>
  <c r="M99" i="328"/>
  <c r="L99" i="328"/>
  <c r="K99" i="328"/>
  <c r="J99" i="328"/>
  <c r="I99" i="328"/>
  <c r="H99" i="328"/>
  <c r="G99" i="328"/>
  <c r="F99" i="328"/>
  <c r="E99" i="328"/>
  <c r="D99" i="328"/>
  <c r="C99" i="328"/>
  <c r="B99" i="328"/>
  <c r="Q98" i="328"/>
  <c r="P98" i="328"/>
  <c r="O98" i="328"/>
  <c r="N98" i="328"/>
  <c r="M98" i="328"/>
  <c r="L98" i="328"/>
  <c r="K98" i="328"/>
  <c r="J98" i="328"/>
  <c r="I98" i="328"/>
  <c r="H98" i="328"/>
  <c r="G98" i="328"/>
  <c r="F98" i="328"/>
  <c r="E98" i="328"/>
  <c r="D98" i="328"/>
  <c r="C98" i="328"/>
  <c r="B98" i="328"/>
  <c r="Q97" i="328"/>
  <c r="P97" i="328"/>
  <c r="O97" i="328"/>
  <c r="N97" i="328"/>
  <c r="M97" i="328"/>
  <c r="L97" i="328"/>
  <c r="K97" i="328"/>
  <c r="J97" i="328"/>
  <c r="I97" i="328"/>
  <c r="H97" i="328"/>
  <c r="G97" i="328"/>
  <c r="F97" i="328"/>
  <c r="E97" i="328"/>
  <c r="D97" i="328"/>
  <c r="C97" i="328"/>
  <c r="B97" i="328"/>
  <c r="Q96" i="328"/>
  <c r="P96" i="328"/>
  <c r="O96" i="328"/>
  <c r="N96" i="328"/>
  <c r="M96" i="328"/>
  <c r="L96" i="328"/>
  <c r="K96" i="328"/>
  <c r="J96" i="328"/>
  <c r="I96" i="328"/>
  <c r="H96" i="328"/>
  <c r="G96" i="328"/>
  <c r="F96" i="328"/>
  <c r="E96" i="328"/>
  <c r="D96" i="328"/>
  <c r="C96" i="328"/>
  <c r="B96" i="328"/>
  <c r="Q95" i="328"/>
  <c r="P95" i="328"/>
  <c r="O95" i="328"/>
  <c r="N95" i="328"/>
  <c r="M95" i="328"/>
  <c r="L95" i="328"/>
  <c r="K95" i="328"/>
  <c r="J95" i="328"/>
  <c r="I95" i="328"/>
  <c r="H95" i="328"/>
  <c r="G95" i="328"/>
  <c r="F95" i="328"/>
  <c r="E95" i="328"/>
  <c r="D95" i="328"/>
  <c r="C95" i="328"/>
  <c r="B95" i="328"/>
  <c r="Q94" i="328"/>
  <c r="P94" i="328"/>
  <c r="O94" i="328"/>
  <c r="N94" i="328"/>
  <c r="M94" i="328"/>
  <c r="L94" i="328"/>
  <c r="K94" i="328"/>
  <c r="J94" i="328"/>
  <c r="I94" i="328"/>
  <c r="H94" i="328"/>
  <c r="G94" i="328"/>
  <c r="F94" i="328"/>
  <c r="E94" i="328"/>
  <c r="D94" i="328"/>
  <c r="C94" i="328"/>
  <c r="B94" i="328"/>
  <c r="Q93" i="328"/>
  <c r="P93" i="328"/>
  <c r="O93" i="328"/>
  <c r="N93" i="328"/>
  <c r="M93" i="328"/>
  <c r="L93" i="328"/>
  <c r="K93" i="328"/>
  <c r="J93" i="328"/>
  <c r="I93" i="328"/>
  <c r="H93" i="328"/>
  <c r="G93" i="328"/>
  <c r="F93" i="328"/>
  <c r="E93" i="328"/>
  <c r="D93" i="328"/>
  <c r="C93" i="328"/>
  <c r="B93" i="328"/>
  <c r="Q92" i="328"/>
  <c r="P92" i="328"/>
  <c r="O92" i="328"/>
  <c r="N92" i="328"/>
  <c r="M92" i="328"/>
  <c r="L92" i="328"/>
  <c r="K92" i="328"/>
  <c r="J92" i="328"/>
  <c r="I92" i="328"/>
  <c r="H92" i="328"/>
  <c r="G92" i="328"/>
  <c r="F92" i="328"/>
  <c r="E92" i="328"/>
  <c r="D92" i="328"/>
  <c r="C92" i="328"/>
  <c r="B92" i="328"/>
  <c r="Q91" i="328"/>
  <c r="P91" i="328"/>
  <c r="O91" i="328"/>
  <c r="N91" i="328"/>
  <c r="M91" i="328"/>
  <c r="L91" i="328"/>
  <c r="K91" i="328"/>
  <c r="J91" i="328"/>
  <c r="I91" i="328"/>
  <c r="H91" i="328"/>
  <c r="G91" i="328"/>
  <c r="F91" i="328"/>
  <c r="E91" i="328"/>
  <c r="D91" i="328"/>
  <c r="C91" i="328"/>
  <c r="B91" i="328"/>
  <c r="Q90" i="328"/>
  <c r="P90" i="328"/>
  <c r="O90" i="328"/>
  <c r="N90" i="328"/>
  <c r="M90" i="328"/>
  <c r="L90" i="328"/>
  <c r="K90" i="328"/>
  <c r="J90" i="328"/>
  <c r="I90" i="328"/>
  <c r="H90" i="328"/>
  <c r="G90" i="328"/>
  <c r="F90" i="328"/>
  <c r="E90" i="328"/>
  <c r="D90" i="328"/>
  <c r="C90" i="328"/>
  <c r="B90" i="328"/>
  <c r="Q89" i="328"/>
  <c r="P89" i="328"/>
  <c r="O89" i="328"/>
  <c r="N89" i="328"/>
  <c r="M89" i="328"/>
  <c r="L89" i="328"/>
  <c r="K89" i="328"/>
  <c r="J89" i="328"/>
  <c r="I89" i="328"/>
  <c r="H89" i="328"/>
  <c r="G89" i="328"/>
  <c r="F89" i="328"/>
  <c r="E89" i="328"/>
  <c r="D89" i="328"/>
  <c r="C89" i="328"/>
  <c r="B89" i="328"/>
  <c r="Q88" i="328"/>
  <c r="P88" i="328"/>
  <c r="O88" i="328"/>
  <c r="N88" i="328"/>
  <c r="M88" i="328"/>
  <c r="L88" i="328"/>
  <c r="K88" i="328"/>
  <c r="J88" i="328"/>
  <c r="I88" i="328"/>
  <c r="H88" i="328"/>
  <c r="G88" i="328"/>
  <c r="F88" i="328"/>
  <c r="E88" i="328"/>
  <c r="D88" i="328"/>
  <c r="C88" i="328"/>
  <c r="B88" i="328"/>
  <c r="Q87" i="328"/>
  <c r="P87" i="328"/>
  <c r="O87" i="328"/>
  <c r="N87" i="328"/>
  <c r="M87" i="328"/>
  <c r="L87" i="328"/>
  <c r="K87" i="328"/>
  <c r="J87" i="328"/>
  <c r="I87" i="328"/>
  <c r="H87" i="328"/>
  <c r="G87" i="328"/>
  <c r="F87" i="328"/>
  <c r="E87" i="328"/>
  <c r="D87" i="328"/>
  <c r="C87" i="328"/>
  <c r="B87" i="328"/>
  <c r="U80" i="328"/>
  <c r="T80" i="328"/>
  <c r="S80" i="328"/>
  <c r="R80" i="328"/>
  <c r="Q80" i="328"/>
  <c r="P80" i="328"/>
  <c r="O80" i="328"/>
  <c r="N80" i="328"/>
  <c r="M80" i="328"/>
  <c r="L80" i="328"/>
  <c r="K80" i="328"/>
  <c r="J80" i="328"/>
  <c r="I80" i="328"/>
  <c r="H80" i="328"/>
  <c r="G80" i="328"/>
  <c r="F80" i="328"/>
  <c r="E80" i="328"/>
  <c r="D80" i="328"/>
  <c r="B80" i="328"/>
  <c r="U79" i="328"/>
  <c r="T79" i="328"/>
  <c r="S79" i="328"/>
  <c r="R79" i="328"/>
  <c r="Q79" i="328"/>
  <c r="P79" i="328"/>
  <c r="O79" i="328"/>
  <c r="N79" i="328"/>
  <c r="M79" i="328"/>
  <c r="L79" i="328"/>
  <c r="K79" i="328"/>
  <c r="J79" i="328"/>
  <c r="I79" i="328"/>
  <c r="H79" i="328"/>
  <c r="G79" i="328"/>
  <c r="F79" i="328"/>
  <c r="B79" i="328"/>
  <c r="U78" i="328"/>
  <c r="T78" i="328"/>
  <c r="S78" i="328"/>
  <c r="R78" i="328"/>
  <c r="Q78" i="328"/>
  <c r="P78" i="328"/>
  <c r="O78" i="328"/>
  <c r="N78" i="328"/>
  <c r="M78" i="328"/>
  <c r="L78" i="328"/>
  <c r="K78" i="328"/>
  <c r="J78" i="328"/>
  <c r="I78" i="328"/>
  <c r="H78" i="328"/>
  <c r="G78" i="328"/>
  <c r="F78" i="328"/>
  <c r="E78" i="328"/>
  <c r="D78" i="328"/>
  <c r="C78" i="328"/>
  <c r="B78" i="328"/>
  <c r="Q77" i="328"/>
  <c r="P77" i="328"/>
  <c r="O77" i="328"/>
  <c r="N77" i="328"/>
  <c r="M77" i="328"/>
  <c r="L77" i="328"/>
  <c r="K77" i="328"/>
  <c r="J77" i="328"/>
  <c r="I77" i="328"/>
  <c r="H77" i="328"/>
  <c r="G77" i="328"/>
  <c r="F77" i="328"/>
  <c r="E77" i="328"/>
  <c r="D77" i="328"/>
  <c r="C77" i="328"/>
  <c r="B77" i="328"/>
  <c r="Q76" i="328"/>
  <c r="P76" i="328"/>
  <c r="O76" i="328"/>
  <c r="N76" i="328"/>
  <c r="M76" i="328"/>
  <c r="L76" i="328"/>
  <c r="K76" i="328"/>
  <c r="J76" i="328"/>
  <c r="I76" i="328"/>
  <c r="H76" i="328"/>
  <c r="G76" i="328"/>
  <c r="F76" i="328"/>
  <c r="E76" i="328"/>
  <c r="D76" i="328"/>
  <c r="C76" i="328"/>
  <c r="B76" i="328"/>
  <c r="AE6" i="328"/>
  <c r="AC6" i="328"/>
  <c r="AE5" i="328"/>
  <c r="AC5" i="328"/>
  <c r="AE4" i="328"/>
  <c r="AC4" i="328"/>
  <c r="Q109" i="327"/>
  <c r="P109" i="327"/>
  <c r="O109" i="327"/>
  <c r="N109" i="327"/>
  <c r="M109" i="327"/>
  <c r="L109" i="327"/>
  <c r="K109" i="327"/>
  <c r="J109" i="327"/>
  <c r="I109" i="327"/>
  <c r="H109" i="327"/>
  <c r="G109" i="327"/>
  <c r="F109" i="327"/>
  <c r="E109" i="327"/>
  <c r="D109" i="327"/>
  <c r="C109" i="327"/>
  <c r="B109" i="327"/>
  <c r="Q108" i="327"/>
  <c r="P108" i="327"/>
  <c r="O108" i="327"/>
  <c r="N108" i="327"/>
  <c r="M108" i="327"/>
  <c r="L108" i="327"/>
  <c r="K108" i="327"/>
  <c r="J108" i="327"/>
  <c r="I108" i="327"/>
  <c r="H108" i="327"/>
  <c r="G108" i="327"/>
  <c r="F108" i="327"/>
  <c r="E108" i="327"/>
  <c r="D108" i="327"/>
  <c r="C108" i="327"/>
  <c r="B108" i="327"/>
  <c r="Q107" i="327"/>
  <c r="P107" i="327"/>
  <c r="O107" i="327"/>
  <c r="N107" i="327"/>
  <c r="M107" i="327"/>
  <c r="L107" i="327"/>
  <c r="K107" i="327"/>
  <c r="J107" i="327"/>
  <c r="I107" i="327"/>
  <c r="H107" i="327"/>
  <c r="G107" i="327"/>
  <c r="F107" i="327"/>
  <c r="E107" i="327"/>
  <c r="D107" i="327"/>
  <c r="C107" i="327"/>
  <c r="B107" i="327"/>
  <c r="Q106" i="327"/>
  <c r="P106" i="327"/>
  <c r="O106" i="327"/>
  <c r="N106" i="327"/>
  <c r="M106" i="327"/>
  <c r="L106" i="327"/>
  <c r="K106" i="327"/>
  <c r="J106" i="327"/>
  <c r="I106" i="327"/>
  <c r="H106" i="327"/>
  <c r="G106" i="327"/>
  <c r="F106" i="327"/>
  <c r="E106" i="327"/>
  <c r="D106" i="327"/>
  <c r="C106" i="327"/>
  <c r="B106" i="327"/>
  <c r="Q105" i="327"/>
  <c r="P105" i="327"/>
  <c r="O105" i="327"/>
  <c r="N105" i="327"/>
  <c r="M105" i="327"/>
  <c r="L105" i="327"/>
  <c r="K105" i="327"/>
  <c r="J105" i="327"/>
  <c r="I105" i="327"/>
  <c r="H105" i="327"/>
  <c r="G105" i="327"/>
  <c r="F105" i="327"/>
  <c r="E105" i="327"/>
  <c r="D105" i="327"/>
  <c r="C105" i="327"/>
  <c r="B105" i="327"/>
  <c r="Q104" i="327"/>
  <c r="P104" i="327"/>
  <c r="O104" i="327"/>
  <c r="N104" i="327"/>
  <c r="M104" i="327"/>
  <c r="L104" i="327"/>
  <c r="K104" i="327"/>
  <c r="J104" i="327"/>
  <c r="I104" i="327"/>
  <c r="H104" i="327"/>
  <c r="G104" i="327"/>
  <c r="F104" i="327"/>
  <c r="E104" i="327"/>
  <c r="D104" i="327"/>
  <c r="C104" i="327"/>
  <c r="B104" i="327"/>
  <c r="Q103" i="327"/>
  <c r="P103" i="327"/>
  <c r="O103" i="327"/>
  <c r="N103" i="327"/>
  <c r="M103" i="327"/>
  <c r="L103" i="327"/>
  <c r="K103" i="327"/>
  <c r="J103" i="327"/>
  <c r="I103" i="327"/>
  <c r="H103" i="327"/>
  <c r="G103" i="327"/>
  <c r="F103" i="327"/>
  <c r="E103" i="327"/>
  <c r="D103" i="327"/>
  <c r="C103" i="327"/>
  <c r="B103" i="327"/>
  <c r="Q102" i="327"/>
  <c r="P102" i="327"/>
  <c r="O102" i="327"/>
  <c r="N102" i="327"/>
  <c r="M102" i="327"/>
  <c r="L102" i="327"/>
  <c r="K102" i="327"/>
  <c r="J102" i="327"/>
  <c r="I102" i="327"/>
  <c r="H102" i="327"/>
  <c r="G102" i="327"/>
  <c r="F102" i="327"/>
  <c r="E102" i="327"/>
  <c r="D102" i="327"/>
  <c r="C102" i="327"/>
  <c r="B102" i="327"/>
  <c r="Q101" i="327"/>
  <c r="P101" i="327"/>
  <c r="O101" i="327"/>
  <c r="N101" i="327"/>
  <c r="M101" i="327"/>
  <c r="L101" i="327"/>
  <c r="K101" i="327"/>
  <c r="J101" i="327"/>
  <c r="I101" i="327"/>
  <c r="H101" i="327"/>
  <c r="G101" i="327"/>
  <c r="F101" i="327"/>
  <c r="E101" i="327"/>
  <c r="D101" i="327"/>
  <c r="C101" i="327"/>
  <c r="B101" i="327"/>
  <c r="Q100" i="327"/>
  <c r="P100" i="327"/>
  <c r="O100" i="327"/>
  <c r="N100" i="327"/>
  <c r="M100" i="327"/>
  <c r="L100" i="327"/>
  <c r="K100" i="327"/>
  <c r="J100" i="327"/>
  <c r="I100" i="327"/>
  <c r="H100" i="327"/>
  <c r="G100" i="327"/>
  <c r="F100" i="327"/>
  <c r="E100" i="327"/>
  <c r="D100" i="327"/>
  <c r="C100" i="327"/>
  <c r="B100" i="327"/>
  <c r="Q99" i="327"/>
  <c r="P99" i="327"/>
  <c r="O99" i="327"/>
  <c r="N99" i="327"/>
  <c r="M99" i="327"/>
  <c r="L99" i="327"/>
  <c r="K99" i="327"/>
  <c r="J99" i="327"/>
  <c r="I99" i="327"/>
  <c r="H99" i="327"/>
  <c r="G99" i="327"/>
  <c r="F99" i="327"/>
  <c r="E99" i="327"/>
  <c r="D99" i="327"/>
  <c r="C99" i="327"/>
  <c r="B99" i="327"/>
  <c r="Q98" i="327"/>
  <c r="P98" i="327"/>
  <c r="O98" i="327"/>
  <c r="N98" i="327"/>
  <c r="M98" i="327"/>
  <c r="L98" i="327"/>
  <c r="K98" i="327"/>
  <c r="J98" i="327"/>
  <c r="I98" i="327"/>
  <c r="H98" i="327"/>
  <c r="G98" i="327"/>
  <c r="F98" i="327"/>
  <c r="E98" i="327"/>
  <c r="D98" i="327"/>
  <c r="C98" i="327"/>
  <c r="B98" i="327"/>
  <c r="Q97" i="327"/>
  <c r="P97" i="327"/>
  <c r="O97" i="327"/>
  <c r="N97" i="327"/>
  <c r="M97" i="327"/>
  <c r="L97" i="327"/>
  <c r="K97" i="327"/>
  <c r="J97" i="327"/>
  <c r="I97" i="327"/>
  <c r="H97" i="327"/>
  <c r="G97" i="327"/>
  <c r="F97" i="327"/>
  <c r="E97" i="327"/>
  <c r="D97" i="327"/>
  <c r="C97" i="327"/>
  <c r="B97" i="327"/>
  <c r="Q96" i="327"/>
  <c r="P96" i="327"/>
  <c r="O96" i="327"/>
  <c r="N96" i="327"/>
  <c r="M96" i="327"/>
  <c r="L96" i="327"/>
  <c r="K96" i="327"/>
  <c r="J96" i="327"/>
  <c r="I96" i="327"/>
  <c r="H96" i="327"/>
  <c r="G96" i="327"/>
  <c r="F96" i="327"/>
  <c r="E96" i="327"/>
  <c r="D96" i="327"/>
  <c r="C96" i="327"/>
  <c r="B96" i="327"/>
  <c r="Q95" i="327"/>
  <c r="P95" i="327"/>
  <c r="O95" i="327"/>
  <c r="N95" i="327"/>
  <c r="M95" i="327"/>
  <c r="L95" i="327"/>
  <c r="K95" i="327"/>
  <c r="J95" i="327"/>
  <c r="I95" i="327"/>
  <c r="H95" i="327"/>
  <c r="G95" i="327"/>
  <c r="F95" i="327"/>
  <c r="E95" i="327"/>
  <c r="D95" i="327"/>
  <c r="C95" i="327"/>
  <c r="B95" i="327"/>
  <c r="Q94" i="327"/>
  <c r="P94" i="327"/>
  <c r="O94" i="327"/>
  <c r="N94" i="327"/>
  <c r="M94" i="327"/>
  <c r="L94" i="327"/>
  <c r="K94" i="327"/>
  <c r="J94" i="327"/>
  <c r="I94" i="327"/>
  <c r="H94" i="327"/>
  <c r="G94" i="327"/>
  <c r="F94" i="327"/>
  <c r="E94" i="327"/>
  <c r="D94" i="327"/>
  <c r="C94" i="327"/>
  <c r="B94" i="327"/>
  <c r="Q93" i="327"/>
  <c r="P93" i="327"/>
  <c r="O93" i="327"/>
  <c r="N93" i="327"/>
  <c r="M93" i="327"/>
  <c r="L93" i="327"/>
  <c r="K93" i="327"/>
  <c r="J93" i="327"/>
  <c r="I93" i="327"/>
  <c r="H93" i="327"/>
  <c r="G93" i="327"/>
  <c r="F93" i="327"/>
  <c r="E93" i="327"/>
  <c r="D93" i="327"/>
  <c r="C93" i="327"/>
  <c r="B93" i="327"/>
  <c r="Q92" i="327"/>
  <c r="P92" i="327"/>
  <c r="O92" i="327"/>
  <c r="N92" i="327"/>
  <c r="M92" i="327"/>
  <c r="L92" i="327"/>
  <c r="K92" i="327"/>
  <c r="J92" i="327"/>
  <c r="I92" i="327"/>
  <c r="H92" i="327"/>
  <c r="G92" i="327"/>
  <c r="F92" i="327"/>
  <c r="E92" i="327"/>
  <c r="D92" i="327"/>
  <c r="C92" i="327"/>
  <c r="B92" i="327"/>
  <c r="Q91" i="327"/>
  <c r="P91" i="327"/>
  <c r="O91" i="327"/>
  <c r="N91" i="327"/>
  <c r="M91" i="327"/>
  <c r="L91" i="327"/>
  <c r="K91" i="327"/>
  <c r="J91" i="327"/>
  <c r="I91" i="327"/>
  <c r="H91" i="327"/>
  <c r="G91" i="327"/>
  <c r="F91" i="327"/>
  <c r="E91" i="327"/>
  <c r="D91" i="327"/>
  <c r="C91" i="327"/>
  <c r="B91" i="327"/>
  <c r="Q90" i="327"/>
  <c r="P90" i="327"/>
  <c r="O90" i="327"/>
  <c r="N90" i="327"/>
  <c r="M90" i="327"/>
  <c r="L90" i="327"/>
  <c r="K90" i="327"/>
  <c r="J90" i="327"/>
  <c r="I90" i="327"/>
  <c r="H90" i="327"/>
  <c r="G90" i="327"/>
  <c r="F90" i="327"/>
  <c r="E90" i="327"/>
  <c r="D90" i="327"/>
  <c r="C90" i="327"/>
  <c r="B90" i="327"/>
  <c r="Q89" i="327"/>
  <c r="P89" i="327"/>
  <c r="O89" i="327"/>
  <c r="N89" i="327"/>
  <c r="M89" i="327"/>
  <c r="L89" i="327"/>
  <c r="K89" i="327"/>
  <c r="J89" i="327"/>
  <c r="I89" i="327"/>
  <c r="H89" i="327"/>
  <c r="G89" i="327"/>
  <c r="F89" i="327"/>
  <c r="E89" i="327"/>
  <c r="D89" i="327"/>
  <c r="C89" i="327"/>
  <c r="B89" i="327"/>
  <c r="Q88" i="327"/>
  <c r="P88" i="327"/>
  <c r="O88" i="327"/>
  <c r="N88" i="327"/>
  <c r="M88" i="327"/>
  <c r="L88" i="327"/>
  <c r="K88" i="327"/>
  <c r="J88" i="327"/>
  <c r="I88" i="327"/>
  <c r="H88" i="327"/>
  <c r="G88" i="327"/>
  <c r="F88" i="327"/>
  <c r="E88" i="327"/>
  <c r="D88" i="327"/>
  <c r="C88" i="327"/>
  <c r="B88" i="327"/>
  <c r="Q87" i="327"/>
  <c r="P87" i="327"/>
  <c r="O87" i="327"/>
  <c r="N87" i="327"/>
  <c r="M87" i="327"/>
  <c r="L87" i="327"/>
  <c r="K87" i="327"/>
  <c r="J87" i="327"/>
  <c r="I87" i="327"/>
  <c r="H87" i="327"/>
  <c r="G87" i="327"/>
  <c r="F87" i="327"/>
  <c r="E87" i="327"/>
  <c r="D87" i="327"/>
  <c r="C87" i="327"/>
  <c r="B87" i="327"/>
  <c r="U80" i="327"/>
  <c r="T80" i="327"/>
  <c r="S80" i="327"/>
  <c r="R80" i="327"/>
  <c r="Q80" i="327"/>
  <c r="P80" i="327"/>
  <c r="O80" i="327"/>
  <c r="N80" i="327"/>
  <c r="M80" i="327"/>
  <c r="L80" i="327"/>
  <c r="K80" i="327"/>
  <c r="J80" i="327"/>
  <c r="I80" i="327"/>
  <c r="H80" i="327"/>
  <c r="G80" i="327"/>
  <c r="F80" i="327"/>
  <c r="E80" i="327"/>
  <c r="D80" i="327"/>
  <c r="B80" i="327"/>
  <c r="U79" i="327"/>
  <c r="T79" i="327"/>
  <c r="S79" i="327"/>
  <c r="R79" i="327"/>
  <c r="Q79" i="327"/>
  <c r="P79" i="327"/>
  <c r="O79" i="327"/>
  <c r="N79" i="327"/>
  <c r="M79" i="327"/>
  <c r="L79" i="327"/>
  <c r="K79" i="327"/>
  <c r="J79" i="327"/>
  <c r="I79" i="327"/>
  <c r="H79" i="327"/>
  <c r="G79" i="327"/>
  <c r="F79" i="327"/>
  <c r="B79" i="327"/>
  <c r="U78" i="327"/>
  <c r="T78" i="327"/>
  <c r="S78" i="327"/>
  <c r="R78" i="327"/>
  <c r="Q78" i="327"/>
  <c r="P78" i="327"/>
  <c r="O78" i="327"/>
  <c r="N78" i="327"/>
  <c r="M78" i="327"/>
  <c r="L78" i="327"/>
  <c r="K78" i="327"/>
  <c r="J78" i="327"/>
  <c r="I78" i="327"/>
  <c r="H78" i="327"/>
  <c r="G78" i="327"/>
  <c r="F78" i="327"/>
  <c r="E78" i="327"/>
  <c r="D78" i="327"/>
  <c r="C78" i="327"/>
  <c r="B78" i="327"/>
  <c r="Q77" i="327"/>
  <c r="P77" i="327"/>
  <c r="O77" i="327"/>
  <c r="N77" i="327"/>
  <c r="M77" i="327"/>
  <c r="L77" i="327"/>
  <c r="K77" i="327"/>
  <c r="J77" i="327"/>
  <c r="I77" i="327"/>
  <c r="H77" i="327"/>
  <c r="G77" i="327"/>
  <c r="F77" i="327"/>
  <c r="E77" i="327"/>
  <c r="D77" i="327"/>
  <c r="C77" i="327"/>
  <c r="B77" i="327"/>
  <c r="Q76" i="327"/>
  <c r="P76" i="327"/>
  <c r="O76" i="327"/>
  <c r="N76" i="327"/>
  <c r="M76" i="327"/>
  <c r="L76" i="327"/>
  <c r="K76" i="327"/>
  <c r="J76" i="327"/>
  <c r="I76" i="327"/>
  <c r="H76" i="327"/>
  <c r="G76" i="327"/>
  <c r="F76" i="327"/>
  <c r="E76" i="327"/>
  <c r="D76" i="327"/>
  <c r="C76" i="327"/>
  <c r="B76" i="327"/>
  <c r="AE6" i="327"/>
  <c r="AC6" i="327"/>
  <c r="AE5" i="327"/>
  <c r="AC5" i="327"/>
  <c r="AE4" i="327"/>
  <c r="AC4" i="327"/>
  <c r="P30" i="325"/>
  <c r="O30" i="325"/>
  <c r="N30" i="325"/>
  <c r="P29" i="325"/>
  <c r="O29" i="325"/>
  <c r="N29" i="325"/>
  <c r="P28" i="325"/>
  <c r="O28" i="325"/>
  <c r="N28" i="325"/>
  <c r="P27" i="325"/>
  <c r="O27" i="325"/>
  <c r="N27" i="325"/>
  <c r="P26" i="325"/>
  <c r="O26" i="325"/>
  <c r="N26" i="325"/>
  <c r="P25" i="325"/>
  <c r="O25" i="325"/>
  <c r="N25" i="325"/>
  <c r="P24" i="325"/>
  <c r="O24" i="325"/>
  <c r="N24" i="325"/>
  <c r="P23" i="325"/>
  <c r="O23" i="325"/>
  <c r="N23" i="325"/>
  <c r="P14" i="325"/>
  <c r="O14" i="325"/>
  <c r="N14" i="325"/>
  <c r="P13" i="325"/>
  <c r="O13" i="325"/>
  <c r="N13" i="325"/>
  <c r="P12" i="325"/>
  <c r="O12" i="325"/>
  <c r="N12" i="325"/>
  <c r="P11" i="325"/>
  <c r="O11" i="325"/>
  <c r="N11" i="325"/>
  <c r="P10" i="325"/>
  <c r="O10" i="325"/>
  <c r="N10" i="325"/>
  <c r="P9" i="325"/>
  <c r="O9" i="325"/>
  <c r="N9" i="325"/>
  <c r="P8" i="325"/>
  <c r="O8" i="325"/>
  <c r="N8" i="325"/>
  <c r="P7" i="325"/>
  <c r="O7" i="325"/>
  <c r="N7" i="325"/>
  <c r="Q40" i="322"/>
  <c r="P40" i="322"/>
  <c r="O40" i="322"/>
  <c r="Q39" i="322"/>
  <c r="P39" i="322"/>
  <c r="O39" i="322"/>
  <c r="Q38" i="322"/>
  <c r="P38" i="322"/>
  <c r="O38" i="322"/>
  <c r="Q37" i="322"/>
  <c r="P37" i="322"/>
  <c r="O37" i="322"/>
  <c r="Q36" i="322"/>
  <c r="P36" i="322"/>
  <c r="O36" i="322"/>
  <c r="Q35" i="322"/>
  <c r="P35" i="322"/>
  <c r="O35" i="322"/>
  <c r="Q34" i="322"/>
  <c r="P34" i="322"/>
  <c r="O34" i="322"/>
  <c r="Q33" i="322"/>
  <c r="P33" i="322"/>
  <c r="O33" i="322"/>
  <c r="Q22" i="322"/>
  <c r="P22" i="322"/>
  <c r="O22" i="322"/>
  <c r="Q21" i="322"/>
  <c r="P21" i="322"/>
  <c r="O21" i="322"/>
  <c r="Q20" i="322"/>
  <c r="P20" i="322"/>
  <c r="O20" i="322"/>
  <c r="Q19" i="322"/>
  <c r="P19" i="322"/>
  <c r="O19" i="322"/>
  <c r="Q18" i="322"/>
  <c r="P18" i="322"/>
  <c r="O18" i="322"/>
  <c r="Q17" i="322"/>
  <c r="P17" i="322"/>
  <c r="O17" i="322"/>
  <c r="Q16" i="322"/>
  <c r="P16" i="322"/>
  <c r="O16" i="322"/>
  <c r="Q15" i="322"/>
  <c r="P15" i="322"/>
  <c r="O15" i="322"/>
  <c r="Q14" i="322"/>
  <c r="P14" i="322"/>
  <c r="O14" i="322"/>
  <c r="Q13" i="322"/>
  <c r="P13" i="322"/>
  <c r="O13" i="322"/>
  <c r="Q12" i="322"/>
  <c r="P12" i="322"/>
  <c r="O12" i="322"/>
  <c r="Q11" i="322"/>
  <c r="P11" i="322"/>
  <c r="O11" i="322"/>
  <c r="Q10" i="322"/>
  <c r="P10" i="322"/>
  <c r="O10" i="322"/>
  <c r="Q9" i="322"/>
  <c r="P9" i="322"/>
  <c r="O9" i="322"/>
  <c r="Q8" i="322"/>
  <c r="P8" i="322"/>
  <c r="O8" i="322"/>
  <c r="Q7" i="322"/>
  <c r="P7" i="322"/>
  <c r="O7" i="322"/>
  <c r="Q32" i="307"/>
  <c r="P32" i="307"/>
  <c r="O32" i="307"/>
  <c r="Q31" i="307"/>
  <c r="P31" i="307"/>
  <c r="O31" i="307"/>
  <c r="Q30" i="307"/>
  <c r="P30" i="307"/>
  <c r="O30" i="307"/>
  <c r="Q29" i="307"/>
  <c r="P29" i="307"/>
  <c r="O29" i="307"/>
  <c r="Q28" i="307"/>
  <c r="P28" i="307"/>
  <c r="O28" i="307"/>
  <c r="Q27" i="307"/>
  <c r="P27" i="307"/>
  <c r="O27" i="307"/>
  <c r="Q26" i="307"/>
  <c r="P26" i="307"/>
  <c r="O26" i="307"/>
  <c r="Q25" i="307"/>
  <c r="P25" i="307"/>
  <c r="O25" i="307"/>
  <c r="Q24" i="307"/>
  <c r="P24" i="307"/>
  <c r="O24" i="307"/>
  <c r="Q23" i="307"/>
  <c r="P23" i="307"/>
  <c r="O23" i="307"/>
  <c r="Q22" i="307"/>
  <c r="P22" i="307"/>
  <c r="O22" i="307"/>
  <c r="Q21" i="307"/>
  <c r="P21" i="307"/>
  <c r="O21" i="307"/>
  <c r="Q16" i="307"/>
  <c r="P16" i="307"/>
  <c r="O16" i="307"/>
  <c r="Q15" i="307"/>
  <c r="P15" i="307"/>
  <c r="O15" i="307"/>
  <c r="Q14" i="307"/>
  <c r="P14" i="307"/>
  <c r="O14" i="307"/>
  <c r="Q13" i="307"/>
  <c r="P13" i="307"/>
  <c r="O13" i="307"/>
  <c r="Q12" i="307"/>
  <c r="P12" i="307"/>
  <c r="O12" i="307"/>
  <c r="Q11" i="307"/>
  <c r="P11" i="307"/>
  <c r="O11" i="307"/>
  <c r="Q10" i="307"/>
  <c r="P10" i="307"/>
  <c r="O10" i="307"/>
  <c r="Q9" i="307"/>
  <c r="P9" i="307"/>
  <c r="O9" i="307"/>
  <c r="Q8" i="307"/>
  <c r="P8" i="307"/>
  <c r="O8" i="307"/>
  <c r="Q7" i="307"/>
  <c r="P7" i="307"/>
  <c r="O7" i="307"/>
  <c r="Q6" i="307"/>
  <c r="P6" i="307"/>
  <c r="O6" i="307"/>
  <c r="Q5" i="307"/>
  <c r="P5" i="307"/>
  <c r="O5" i="307"/>
</calcChain>
</file>

<file path=xl/sharedStrings.xml><?xml version="1.0" encoding="utf-8"?>
<sst xmlns="http://schemas.openxmlformats.org/spreadsheetml/2006/main" count="657" uniqueCount="79">
  <si>
    <t>Table 1: Alignment Results SINR[dB] - PDCCH demodualtion  with Multi-TRP Transmission schemes</t>
  </si>
  <si>
    <t>Schemes/Reference point</t>
  </si>
  <si>
    <t>Simulation cases</t>
  </si>
  <si>
    <t>Samsung</t>
  </si>
  <si>
    <t>Qualcomm</t>
  </si>
  <si>
    <t>Huawei</t>
  </si>
  <si>
    <t>Ericsson</t>
  </si>
  <si>
    <t>MTK</t>
  </si>
  <si>
    <t>Apple</t>
  </si>
  <si>
    <t>Intel</t>
  </si>
  <si>
    <t>CMCC</t>
  </si>
  <si>
    <t>Average</t>
  </si>
  <si>
    <t>Span</t>
  </si>
  <si>
    <t>STD</t>
  </si>
  <si>
    <t>without soft-combining</t>
  </si>
  <si>
    <t>1a-1 (FDD 2Rx)</t>
  </si>
  <si>
    <t>1a-2 (FDD 4Rx)</t>
  </si>
  <si>
    <t>1a-3 (TDD 2Rx)</t>
  </si>
  <si>
    <t>1a-4 (TDD 4Rx)</t>
  </si>
  <si>
    <t>with soft-combining</t>
  </si>
  <si>
    <t>1b-1 (FDD 2Rx)</t>
  </si>
  <si>
    <t>1b-2 (FDD 4Rx)</t>
  </si>
  <si>
    <t>1b-3 (TDD 2Rx)</t>
  </si>
  <si>
    <t>1b-4 (TDD 4Rx)</t>
  </si>
  <si>
    <t>Receiver agnostic</t>
  </si>
  <si>
    <t xml:space="preserve">Table 2: Impairment results </t>
  </si>
  <si>
    <t>Table 1: Alignment results of SNR summary at 70% TP point</t>
  </si>
  <si>
    <t>Cases</t>
  </si>
  <si>
    <t>schemeA</t>
  </si>
  <si>
    <t>2a-1 (FDD 2x2 MCS13)</t>
  </si>
  <si>
    <t>2a-2 (FDD 2x2 MCS17)</t>
  </si>
  <si>
    <t>2a-3 (FDD 2x4 MCS13)</t>
  </si>
  <si>
    <t>2a-4 (FDD 2x4 MCS17)</t>
  </si>
  <si>
    <t>2a-5 (TDD 2x2 MCS13)</t>
  </si>
  <si>
    <t>2a-6 (TDD 2x2 MCS17)</t>
  </si>
  <si>
    <t>2a-7 (TDD 2x4 MCS13)</t>
  </si>
  <si>
    <t>2a-8 (TDD 2x4 MCS17)</t>
  </si>
  <si>
    <t>schemeB</t>
  </si>
  <si>
    <t>Table 1: SNR [dB] summary at 90% TP point</t>
  </si>
  <si>
    <t>3a-1 (FDD 4x2)</t>
  </si>
  <si>
    <t>3a-2 (FDD 4x4)</t>
  </si>
  <si>
    <t xml:space="preserve">3a-3 (TDD 4x2) </t>
  </si>
  <si>
    <t xml:space="preserve">3a-4 (TDD 4x4) </t>
  </si>
  <si>
    <t>3b-1 (FDD 8x2)</t>
  </si>
  <si>
    <t>3b-2 (FDD 8x4)</t>
  </si>
  <si>
    <t xml:space="preserve">3b-3 (TDD 8x2) </t>
  </si>
  <si>
    <t xml:space="preserve">3b-4 (TDD 8x4) </t>
  </si>
  <si>
    <t>Table 2: TP ratio at 90% TP point (Following PMI/Random PMI)</t>
  </si>
  <si>
    <t>TP</t>
  </si>
  <si>
    <t>Max tput</t>
  </si>
  <si>
    <t>bps</t>
  </si>
  <si>
    <t>Req tput</t>
  </si>
  <si>
    <t xml:space="preserve">Absolute Throughput </t>
  </si>
  <si>
    <t>SNR [dB]</t>
  </si>
  <si>
    <t xml:space="preserve"> 2a-1(MCS13)</t>
  </si>
  <si>
    <t xml:space="preserve"> 2a-2(MCS17)</t>
  </si>
  <si>
    <t>SNR at 70% Relative TP</t>
  </si>
  <si>
    <t>SNR at 80% Relative TP</t>
  </si>
  <si>
    <t>SNR at 90% Relative TP</t>
  </si>
  <si>
    <t xml:space="preserve">Relative Throughput </t>
  </si>
  <si>
    <t xml:space="preserve"> 2a-3(MCS13)</t>
  </si>
  <si>
    <t xml:space="preserve"> 2a-4(MCS17)</t>
  </si>
  <si>
    <t xml:space="preserve"> 2a-5(MCS13)</t>
  </si>
  <si>
    <t xml:space="preserve"> 2a-6(MCS17)</t>
  </si>
  <si>
    <t xml:space="preserve"> 2a-7(MCS13)</t>
  </si>
  <si>
    <t xml:space="preserve"> 2a-8(MCS17)</t>
  </si>
  <si>
    <t xml:space="preserve"> 2b-1(MCS13)</t>
  </si>
  <si>
    <t xml:space="preserve"> 2b-2(MCS17)</t>
  </si>
  <si>
    <t xml:space="preserve"> 2b-3(MCS13)</t>
  </si>
  <si>
    <t xml:space="preserve"> 2b-4(MCS17)</t>
  </si>
  <si>
    <t xml:space="preserve"> 2b-5(MCS13)</t>
  </si>
  <si>
    <t xml:space="preserve"> 2b-6(MCS17)</t>
  </si>
  <si>
    <t xml:space="preserve"> 2b-7(MCS13)</t>
  </si>
  <si>
    <t xml:space="preserve"> 2b-8(MCS17)</t>
  </si>
  <si>
    <t>additional margin: 0.8dB for all cases except TDD 2Rx case, 1.28dB for TDD 2Rx case</t>
    <phoneticPr fontId="12" type="noConversion"/>
  </si>
  <si>
    <r>
      <t>T</t>
    </r>
    <r>
      <rPr>
        <sz val="10"/>
        <rFont val="Arial"/>
        <family val="2"/>
      </rPr>
      <t>BD</t>
    </r>
    <phoneticPr fontId="12" type="noConversion"/>
  </si>
  <si>
    <r>
      <t xml:space="preserve">Requirement = </t>
    </r>
    <r>
      <rPr>
        <sz val="10"/>
        <rFont val="Arial"/>
        <charset val="134"/>
      </rPr>
      <t>Average+extra margin(0.5dB)</t>
    </r>
    <phoneticPr fontId="12" type="noConversion"/>
  </si>
  <si>
    <t>Requirement</t>
    <phoneticPr fontId="12" type="noConversion"/>
  </si>
  <si>
    <r>
      <t>Requirement=</t>
    </r>
    <r>
      <rPr>
        <sz val="10"/>
        <rFont val="Arial"/>
        <charset val="134"/>
      </rPr>
      <t>Average</t>
    </r>
    <r>
      <rPr>
        <sz val="10"/>
        <rFont val="Arial"/>
        <family val="2"/>
      </rPr>
      <t xml:space="preserve"> </t>
    </r>
    <r>
      <rPr>
        <sz val="10"/>
        <rFont val="Arial"/>
        <charset val="134"/>
      </rPr>
      <t>+</t>
    </r>
    <r>
      <rPr>
        <sz val="10"/>
        <rFont val="Arial"/>
        <family val="2"/>
      </rPr>
      <t xml:space="preserve"> additional margin + </t>
    </r>
    <r>
      <rPr>
        <sz val="10"/>
        <rFont val="Arial"/>
        <charset val="134"/>
      </rPr>
      <t>extra margin(0.5dB)</t>
    </r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</si>
</sst>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76" formatCode="0.0"/>
    <numFmt numFmtId="177" formatCode="0_ "/>
    <numFmt numFmtId="178" formatCode="0_);[Red]\(0\)"/>
    <numFmt numFmtId="179" formatCode="0.00_ "/>
    <numFmt numFmtId="180" formatCode="0.000_ "/>
    <numFmt numFmtId="181" formatCode="0.0_ "/>
  </numFmts>
  <fonts count="14">
    <font>
      <sz val="10"/>
      <name val="Arial"/>
      <charset val="134"/>
    </font>
    <font>
      <b/>
      <sz val="12"/>
      <name val="Arial"/>
      <family val="2"/>
    </font>
    <font>
      <b/>
      <sz val="10"/>
      <name val="Arial"/>
      <family val="2"/>
    </font>
    <font>
      <b/>
      <sz val="20"/>
      <name val="Arial"/>
      <family val="2"/>
    </font>
    <font>
      <sz val="8"/>
      <name val="Arial"/>
      <family val="2"/>
    </font>
    <font>
      <sz val="10"/>
      <name val="Calibri"/>
      <family val="2"/>
    </font>
    <font>
      <sz val="10"/>
      <color theme="1"/>
      <name val="Calibri"/>
      <family val="2"/>
    </font>
    <font>
      <sz val="10"/>
      <color theme="1"/>
      <name val="Arial Unicode MS"/>
      <family val="2"/>
    </font>
    <font>
      <sz val="10"/>
      <name val="ＭＳ Ｐゴシック"/>
      <charset val="128"/>
    </font>
    <font>
      <sz val="8"/>
      <color theme="1"/>
      <name val="Arial"/>
      <family val="2"/>
    </font>
    <font>
      <sz val="12"/>
      <name val="宋体"/>
      <family val="3"/>
      <charset val="134"/>
    </font>
    <font>
      <sz val="10"/>
      <name val="Arial"/>
      <family val="2"/>
    </font>
    <font>
      <sz val="9"/>
      <name val="Arial"/>
      <family val="2"/>
    </font>
    <font>
      <sz val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indexed="22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8">
    <xf numFmtId="0" fontId="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>
      <alignment vertical="center"/>
    </xf>
  </cellStyleXfs>
  <cellXfs count="85">
    <xf numFmtId="0" fontId="0" fillId="0" borderId="0" xfId="0"/>
    <xf numFmtId="0" fontId="11" fillId="0" borderId="0" xfId="15" applyAlignment="1">
      <alignment horizontal="center" vertical="center" textRotation="90"/>
    </xf>
    <xf numFmtId="0" fontId="11" fillId="0" borderId="0" xfId="15"/>
    <xf numFmtId="177" fontId="11" fillId="0" borderId="0" xfId="15" applyNumberFormat="1"/>
    <xf numFmtId="0" fontId="1" fillId="0" borderId="0" xfId="15" applyFont="1"/>
    <xf numFmtId="0" fontId="11" fillId="0" borderId="0" xfId="15" applyAlignment="1">
      <alignment horizontal="right"/>
    </xf>
    <xf numFmtId="0" fontId="0" fillId="0" borderId="0" xfId="15" applyFont="1" applyAlignment="1">
      <alignment horizontal="right"/>
    </xf>
    <xf numFmtId="9" fontId="11" fillId="0" borderId="0" xfId="15" applyNumberFormat="1" applyAlignment="1">
      <alignment horizontal="right"/>
    </xf>
    <xf numFmtId="2" fontId="11" fillId="0" borderId="0" xfId="15" applyNumberFormat="1"/>
    <xf numFmtId="176" fontId="11" fillId="0" borderId="0" xfId="15" applyNumberFormat="1"/>
    <xf numFmtId="9" fontId="2" fillId="0" borderId="0" xfId="15" applyNumberFormat="1" applyFont="1"/>
    <xf numFmtId="0" fontId="0" fillId="0" borderId="0" xfId="15" applyFont="1" applyAlignment="1">
      <alignment horizontal="center" vertical="center" textRotation="90"/>
    </xf>
    <xf numFmtId="0" fontId="0" fillId="0" borderId="3" xfId="15" applyFont="1" applyBorder="1" applyAlignment="1">
      <alignment horizontal="center" vertical="center" textRotation="90" wrapText="1"/>
    </xf>
    <xf numFmtId="178" fontId="4" fillId="2" borderId="0" xfId="15" applyNumberFormat="1" applyFont="1" applyFill="1"/>
    <xf numFmtId="178" fontId="5" fillId="3" borderId="0" xfId="0" applyNumberFormat="1" applyFont="1" applyFill="1"/>
    <xf numFmtId="177" fontId="11" fillId="2" borderId="0" xfId="15" applyNumberFormat="1" applyFill="1"/>
    <xf numFmtId="2" fontId="0" fillId="3" borderId="0" xfId="0" applyNumberFormat="1" applyFill="1"/>
    <xf numFmtId="0" fontId="2" fillId="0" borderId="0" xfId="15" applyFont="1"/>
    <xf numFmtId="0" fontId="0" fillId="0" borderId="0" xfId="15" applyFont="1"/>
    <xf numFmtId="1" fontId="0" fillId="3" borderId="0" xfId="0" applyNumberFormat="1" applyFill="1"/>
    <xf numFmtId="2" fontId="11" fillId="3" borderId="0" xfId="15" applyNumberFormat="1" applyFill="1"/>
    <xf numFmtId="0" fontId="0" fillId="3" borderId="0" xfId="0" applyFill="1"/>
    <xf numFmtId="1" fontId="0" fillId="0" borderId="0" xfId="0" applyNumberFormat="1"/>
    <xf numFmtId="1" fontId="11" fillId="3" borderId="0" xfId="15" applyNumberFormat="1" applyFill="1"/>
    <xf numFmtId="178" fontId="6" fillId="2" borderId="0" xfId="0" applyNumberFormat="1" applyFont="1" applyFill="1"/>
    <xf numFmtId="11" fontId="11" fillId="0" borderId="0" xfId="15" applyNumberFormat="1"/>
    <xf numFmtId="178" fontId="11" fillId="0" borderId="0" xfId="15" applyNumberFormat="1"/>
    <xf numFmtId="178" fontId="7" fillId="3" borderId="0" xfId="0" applyNumberFormat="1" applyFont="1" applyFill="1"/>
    <xf numFmtId="9" fontId="0" fillId="0" borderId="0" xfId="0" applyNumberFormat="1" applyAlignment="1">
      <alignment horizontal="right"/>
    </xf>
    <xf numFmtId="180" fontId="4" fillId="2" borderId="0" xfId="15" applyNumberFormat="1" applyFont="1" applyFill="1"/>
    <xf numFmtId="180" fontId="4" fillId="3" borderId="0" xfId="0" applyNumberFormat="1" applyFont="1" applyFill="1"/>
    <xf numFmtId="2" fontId="0" fillId="3" borderId="0" xfId="0" applyNumberFormat="1" applyFont="1" applyFill="1"/>
    <xf numFmtId="1" fontId="11" fillId="0" borderId="0" xfId="15" applyNumberFormat="1" applyAlignment="1">
      <alignment horizontal="center"/>
    </xf>
    <xf numFmtId="0" fontId="8" fillId="0" borderId="0" xfId="15" applyFont="1"/>
    <xf numFmtId="178" fontId="4" fillId="2" borderId="0" xfId="15" applyNumberFormat="1" applyFont="1" applyFill="1" applyAlignment="1">
      <alignment horizontal="right"/>
    </xf>
    <xf numFmtId="177" fontId="4" fillId="2" borderId="0" xfId="15" applyNumberFormat="1" applyFont="1" applyFill="1"/>
    <xf numFmtId="177" fontId="4" fillId="3" borderId="0" xfId="0" applyNumberFormat="1" applyFont="1" applyFill="1"/>
    <xf numFmtId="177" fontId="9" fillId="3" borderId="0" xfId="0" applyNumberFormat="1" applyFont="1" applyFill="1"/>
    <xf numFmtId="177" fontId="9" fillId="2" borderId="0" xfId="0" applyNumberFormat="1" applyFont="1" applyFill="1"/>
    <xf numFmtId="0" fontId="4" fillId="2" borderId="0" xfId="15" applyFont="1" applyFill="1"/>
    <xf numFmtId="0" fontId="4" fillId="2" borderId="0" xfId="15" applyFont="1" applyFill="1" applyAlignment="1">
      <alignment horizontal="right"/>
    </xf>
    <xf numFmtId="0" fontId="0" fillId="0" borderId="3" xfId="0" applyBorder="1" applyAlignment="1">
      <alignment horizontal="center"/>
    </xf>
    <xf numFmtId="0" fontId="0" fillId="0" borderId="3" xfId="0" applyBorder="1" applyAlignment="1">
      <alignment horizontal="center" vertical="center"/>
    </xf>
    <xf numFmtId="14" fontId="0" fillId="0" borderId="3" xfId="0" applyNumberFormat="1" applyBorder="1" applyAlignment="1">
      <alignment horizontal="center" vertical="center"/>
    </xf>
    <xf numFmtId="181" fontId="0" fillId="0" borderId="3" xfId="0" applyNumberFormat="1" applyBorder="1" applyAlignment="1">
      <alignment horizontal="center" vertical="center"/>
    </xf>
    <xf numFmtId="179" fontId="0" fillId="0" borderId="3" xfId="0" applyNumberFormat="1" applyBorder="1" applyAlignment="1">
      <alignment horizontal="center" vertical="center"/>
    </xf>
    <xf numFmtId="0" fontId="0" fillId="0" borderId="3" xfId="0" applyBorder="1"/>
    <xf numFmtId="0" fontId="0" fillId="0" borderId="3" xfId="0" applyBorder="1" applyAlignment="1">
      <alignment vertical="center"/>
    </xf>
    <xf numFmtId="14" fontId="0" fillId="0" borderId="3" xfId="0" applyNumberFormat="1" applyBorder="1" applyAlignment="1">
      <alignment vertical="center"/>
    </xf>
    <xf numFmtId="176" fontId="0" fillId="0" borderId="0" xfId="0" applyNumberFormat="1"/>
    <xf numFmtId="2" fontId="0" fillId="0" borderId="3" xfId="0" applyNumberFormat="1" applyBorder="1" applyAlignment="1">
      <alignment horizontal="center" vertical="center"/>
    </xf>
    <xf numFmtId="2" fontId="0" fillId="0" borderId="0" xfId="0" applyNumberFormat="1"/>
    <xf numFmtId="0" fontId="11" fillId="0" borderId="0" xfId="8"/>
    <xf numFmtId="0" fontId="0" fillId="0" borderId="0" xfId="8" applyFont="1"/>
    <xf numFmtId="0" fontId="2" fillId="0" borderId="0" xfId="16" applyFont="1" applyAlignment="1">
      <alignment vertical="center"/>
    </xf>
    <xf numFmtId="0" fontId="11" fillId="0" borderId="0" xfId="16" applyAlignment="1">
      <alignment vertical="center"/>
    </xf>
    <xf numFmtId="0" fontId="11" fillId="0" borderId="0" xfId="16" applyAlignment="1">
      <alignment horizontal="center" vertical="center"/>
    </xf>
    <xf numFmtId="0" fontId="0" fillId="0" borderId="0" xfId="16" applyFont="1"/>
    <xf numFmtId="0" fontId="11" fillId="0" borderId="0" xfId="16"/>
    <xf numFmtId="0" fontId="0" fillId="0" borderId="0" xfId="16" applyFont="1" applyAlignment="1">
      <alignment vertical="center"/>
    </xf>
    <xf numFmtId="0" fontId="0" fillId="0" borderId="3" xfId="8" applyFont="1" applyBorder="1"/>
    <xf numFmtId="14" fontId="0" fillId="0" borderId="3" xfId="8" applyNumberFormat="1" applyFont="1" applyBorder="1"/>
    <xf numFmtId="14" fontId="0" fillId="0" borderId="3" xfId="8" applyNumberFormat="1" applyFont="1" applyBorder="1" applyAlignment="1">
      <alignment horizontal="right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0" xfId="0" applyAlignment="1">
      <alignment horizontal="center" wrapText="1"/>
    </xf>
    <xf numFmtId="0" fontId="0" fillId="0" borderId="0" xfId="0" applyAlignment="1">
      <alignment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0" xfId="0" applyAlignment="1">
      <alignment horizontal="center"/>
    </xf>
    <xf numFmtId="9" fontId="3" fillId="0" borderId="0" xfId="15" applyNumberFormat="1" applyFont="1" applyAlignment="1">
      <alignment horizontal="center"/>
    </xf>
    <xf numFmtId="9" fontId="2" fillId="0" borderId="0" xfId="15" applyNumberFormat="1" applyFont="1" applyAlignment="1">
      <alignment horizontal="center"/>
    </xf>
    <xf numFmtId="0" fontId="0" fillId="0" borderId="1" xfId="15" applyFont="1" applyBorder="1" applyAlignment="1">
      <alignment horizontal="center" vertical="center" textRotation="90" wrapText="1"/>
    </xf>
    <xf numFmtId="0" fontId="0" fillId="0" borderId="2" xfId="15" applyFont="1" applyBorder="1" applyAlignment="1">
      <alignment horizontal="center" vertical="center" textRotation="90" wrapText="1"/>
    </xf>
    <xf numFmtId="0" fontId="0" fillId="0" borderId="0" xfId="0" applyBorder="1"/>
    <xf numFmtId="179" fontId="0" fillId="0" borderId="0" xfId="0" applyNumberFormat="1" applyBorder="1" applyAlignment="1">
      <alignment horizontal="center" vertical="center"/>
    </xf>
    <xf numFmtId="179" fontId="0" fillId="0" borderId="0" xfId="0" applyNumberFormat="1" applyBorder="1"/>
    <xf numFmtId="0" fontId="11" fillId="0" borderId="0" xfId="0" applyFont="1"/>
    <xf numFmtId="0" fontId="11" fillId="0" borderId="3" xfId="0" applyFont="1" applyFill="1" applyBorder="1" applyAlignment="1">
      <alignment horizontal="center" vertical="center"/>
    </xf>
    <xf numFmtId="0" fontId="13" fillId="0" borderId="0" xfId="0" applyFont="1"/>
    <xf numFmtId="181" fontId="0" fillId="0" borderId="4" xfId="0" applyNumberForma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181" fontId="11" fillId="0" borderId="3" xfId="0" applyNumberFormat="1" applyFont="1" applyBorder="1" applyAlignment="1">
      <alignment horizontal="center" vertical="center"/>
    </xf>
  </cellXfs>
  <cellStyles count="18">
    <cellStyle name="Normal 2" xfId="8"/>
    <cellStyle name="Normal 2 10" xfId="10"/>
    <cellStyle name="Normal 2 11" xfId="11"/>
    <cellStyle name="Normal 2 12" xfId="12"/>
    <cellStyle name="Normal 2 13" xfId="2"/>
    <cellStyle name="Normal 2 14" xfId="3"/>
    <cellStyle name="Normal 2 2" xfId="4"/>
    <cellStyle name="Normal 2 3" xfId="13"/>
    <cellStyle name="Normal 2 4" xfId="14"/>
    <cellStyle name="Normal 2 5" xfId="5"/>
    <cellStyle name="Normal 2 6" xfId="6"/>
    <cellStyle name="Normal 2 7" xfId="1"/>
    <cellStyle name="Normal 2 8" xfId="7"/>
    <cellStyle name="Normal 2 9" xfId="9"/>
    <cellStyle name="Normal_Chan_est_experiments_Cases 46.1 - 46.5" xfId="15"/>
    <cellStyle name="Normal_Cover page" xfId="16"/>
    <cellStyle name="常规" xfId="0" builtinId="0"/>
    <cellStyle name="常规 4 2" xfId="1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68145792627328405"/>
          <c:h val="0.73548404074820495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'case2a-1 and case2a-2'!$B$44:$B$45</c:f>
              <c:strCache>
                <c:ptCount val="2"/>
                <c:pt idx="0">
                  <c:v>Samsung</c:v>
                </c:pt>
                <c:pt idx="1">
                  <c:v> 2a-1(MCS13)</c:v>
                </c:pt>
              </c:strCache>
            </c:strRef>
          </c:tx>
          <c:xVal>
            <c:numRef>
              <c:f>'case2a-1 and case2a-2'!$A$46:$A$68</c:f>
              <c:numCache>
                <c:formatCode>General</c:formatCode>
                <c:ptCount val="23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'case2a-1 and case2a-2'!$B$46:$B$68</c:f>
              <c:numCache>
                <c:formatCode>General</c:formatCode>
                <c:ptCount val="23"/>
                <c:pt idx="0">
                  <c:v>7944033</c:v>
                </c:pt>
                <c:pt idx="1">
                  <c:v>8435316</c:v>
                </c:pt>
                <c:pt idx="2">
                  <c:v>11428310</c:v>
                </c:pt>
                <c:pt idx="3">
                  <c:v>11740765</c:v>
                </c:pt>
                <c:pt idx="4">
                  <c:v>12565935</c:v>
                </c:pt>
                <c:pt idx="5">
                  <c:v>15508845</c:v>
                </c:pt>
                <c:pt idx="6">
                  <c:v>20555245</c:v>
                </c:pt>
                <c:pt idx="7">
                  <c:v>22799430</c:v>
                </c:pt>
                <c:pt idx="8">
                  <c:v>23350335</c:v>
                </c:pt>
                <c:pt idx="9">
                  <c:v>23457685</c:v>
                </c:pt>
                <c:pt idx="10">
                  <c:v>23562660</c:v>
                </c:pt>
                <c:pt idx="11">
                  <c:v>23650820</c:v>
                </c:pt>
                <c:pt idx="12">
                  <c:v>23717605</c:v>
                </c:pt>
                <c:pt idx="13">
                  <c:v>23751045</c:v>
                </c:pt>
                <c:pt idx="14">
                  <c:v>23772515</c:v>
                </c:pt>
                <c:pt idx="15">
                  <c:v>23779640</c:v>
                </c:pt>
                <c:pt idx="16">
                  <c:v>23793985</c:v>
                </c:pt>
                <c:pt idx="17">
                  <c:v>23793985</c:v>
                </c:pt>
                <c:pt idx="18">
                  <c:v>23805860</c:v>
                </c:pt>
                <c:pt idx="19">
                  <c:v>23810610</c:v>
                </c:pt>
                <c:pt idx="20">
                  <c:v>23810610</c:v>
                </c:pt>
                <c:pt idx="21">
                  <c:v>23815455</c:v>
                </c:pt>
                <c:pt idx="22">
                  <c:v>23817830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BCA-4F43-BAB3-DEA633516489}"/>
            </c:ext>
          </c:extLst>
        </c:ser>
        <c:ser>
          <c:idx val="1"/>
          <c:order val="1"/>
          <c:tx>
            <c:strRef>
              <c:f>'case2a-1 and case2a-2'!$C$44:$C$45</c:f>
              <c:strCache>
                <c:ptCount val="2"/>
                <c:pt idx="0">
                  <c:v>Samsung</c:v>
                </c:pt>
                <c:pt idx="1">
                  <c:v> 2a-2(MCS17)</c:v>
                </c:pt>
              </c:strCache>
            </c:strRef>
          </c:tx>
          <c:xVal>
            <c:numRef>
              <c:f>'case2a-1 and case2a-2'!$A$46:$A$68</c:f>
              <c:numCache>
                <c:formatCode>General</c:formatCode>
                <c:ptCount val="23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'case2a-1 and case2a-2'!$C$46:$C$68</c:f>
              <c:numCache>
                <c:formatCode>0_ </c:formatCode>
                <c:ptCount val="23"/>
                <c:pt idx="0">
                  <c:v>970178</c:v>
                </c:pt>
                <c:pt idx="1">
                  <c:v>7581551</c:v>
                </c:pt>
                <c:pt idx="2">
                  <c:v>10286505</c:v>
                </c:pt>
                <c:pt idx="3">
                  <c:v>10980385</c:v>
                </c:pt>
                <c:pt idx="4">
                  <c:v>13457225</c:v>
                </c:pt>
                <c:pt idx="5">
                  <c:v>15458685</c:v>
                </c:pt>
                <c:pt idx="6">
                  <c:v>15789570</c:v>
                </c:pt>
                <c:pt idx="7">
                  <c:v>15914780</c:v>
                </c:pt>
                <c:pt idx="8">
                  <c:v>16290695</c:v>
                </c:pt>
                <c:pt idx="9">
                  <c:v>17209440</c:v>
                </c:pt>
                <c:pt idx="10">
                  <c:v>21813045</c:v>
                </c:pt>
                <c:pt idx="11">
                  <c:v>26554685</c:v>
                </c:pt>
                <c:pt idx="12">
                  <c:v>28816350</c:v>
                </c:pt>
                <c:pt idx="13">
                  <c:v>30078805</c:v>
                </c:pt>
                <c:pt idx="14">
                  <c:v>30766320</c:v>
                </c:pt>
                <c:pt idx="15">
                  <c:v>31058635</c:v>
                </c:pt>
                <c:pt idx="16">
                  <c:v>31322070</c:v>
                </c:pt>
                <c:pt idx="17">
                  <c:v>31473025</c:v>
                </c:pt>
                <c:pt idx="18">
                  <c:v>31521285</c:v>
                </c:pt>
                <c:pt idx="19">
                  <c:v>31579045</c:v>
                </c:pt>
                <c:pt idx="20">
                  <c:v>31608020</c:v>
                </c:pt>
                <c:pt idx="21">
                  <c:v>31643360</c:v>
                </c:pt>
                <c:pt idx="22">
                  <c:v>31643360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8BCA-4F43-BAB3-DEA633516489}"/>
            </c:ext>
          </c:extLst>
        </c:ser>
        <c:ser>
          <c:idx val="2"/>
          <c:order val="2"/>
          <c:tx>
            <c:strRef>
              <c:f>'case2a-1 and case2a-2'!$D$44:$D$45</c:f>
              <c:strCache>
                <c:ptCount val="2"/>
                <c:pt idx="0">
                  <c:v>Qualcomm</c:v>
                </c:pt>
                <c:pt idx="1">
                  <c:v> 2a-1(MCS13)</c:v>
                </c:pt>
              </c:strCache>
            </c:strRef>
          </c:tx>
          <c:xVal>
            <c:numRef>
              <c:f>'case2a-1 and case2a-2'!$A$46:$A$68</c:f>
              <c:numCache>
                <c:formatCode>General</c:formatCode>
                <c:ptCount val="23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'case2a-1 and case2a-2'!$D$46:$D$68</c:f>
              <c:numCache>
                <c:formatCode>0_);[Red]\(0\)</c:formatCode>
                <c:ptCount val="2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8BCA-4F43-BAB3-DEA633516489}"/>
            </c:ext>
          </c:extLst>
        </c:ser>
        <c:ser>
          <c:idx val="3"/>
          <c:order val="3"/>
          <c:tx>
            <c:strRef>
              <c:f>'case2a-1 and case2a-2'!$E$44:$E$45</c:f>
              <c:strCache>
                <c:ptCount val="2"/>
                <c:pt idx="0">
                  <c:v>Qualcomm</c:v>
                </c:pt>
                <c:pt idx="1">
                  <c:v> 2a-2(MCS17)</c:v>
                </c:pt>
              </c:strCache>
            </c:strRef>
          </c:tx>
          <c:xVal>
            <c:numRef>
              <c:f>'case2a-1 and case2a-2'!$A$46:$A$68</c:f>
              <c:numCache>
                <c:formatCode>General</c:formatCode>
                <c:ptCount val="23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'case2a-1 and case2a-2'!$E$46:$E$68</c:f>
              <c:numCache>
                <c:formatCode>0_);[Red]\(0\)</c:formatCode>
                <c:ptCount val="2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8BCA-4F43-BAB3-DEA633516489}"/>
            </c:ext>
          </c:extLst>
        </c:ser>
        <c:ser>
          <c:idx val="4"/>
          <c:order val="4"/>
          <c:tx>
            <c:strRef>
              <c:f>'case2a-1 and case2a-2'!$F$44:$F$45</c:f>
              <c:strCache>
                <c:ptCount val="2"/>
                <c:pt idx="0">
                  <c:v>Huawei</c:v>
                </c:pt>
                <c:pt idx="1">
                  <c:v> 2a-1(MCS13)</c:v>
                </c:pt>
              </c:strCache>
            </c:strRef>
          </c:tx>
          <c:xVal>
            <c:numRef>
              <c:f>'case2a-1 and case2a-2'!$A$46:$A$68</c:f>
              <c:numCache>
                <c:formatCode>General</c:formatCode>
                <c:ptCount val="23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'case2a-1 and case2a-2'!$F$46:$F$68</c:f>
              <c:numCache>
                <c:formatCode>0_);[Red]\(0\)</c:formatCode>
                <c:ptCount val="2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8BCA-4F43-BAB3-DEA633516489}"/>
            </c:ext>
          </c:extLst>
        </c:ser>
        <c:ser>
          <c:idx val="5"/>
          <c:order val="5"/>
          <c:tx>
            <c:strRef>
              <c:f>'case2a-1 and case2a-2'!$G$44:$G$45</c:f>
              <c:strCache>
                <c:ptCount val="2"/>
                <c:pt idx="0">
                  <c:v>Huawei</c:v>
                </c:pt>
                <c:pt idx="1">
                  <c:v> 2a-2(MCS17)</c:v>
                </c:pt>
              </c:strCache>
            </c:strRef>
          </c:tx>
          <c:xVal>
            <c:numRef>
              <c:f>'case2a-1 and case2a-2'!$A$46:$A$68</c:f>
              <c:numCache>
                <c:formatCode>General</c:formatCode>
                <c:ptCount val="23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'case2a-1 and case2a-2'!$G$46:$G$68</c:f>
              <c:numCache>
                <c:formatCode>0_);[Red]\(0\)</c:formatCode>
                <c:ptCount val="2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8BCA-4F43-BAB3-DEA633516489}"/>
            </c:ext>
          </c:extLst>
        </c:ser>
        <c:ser>
          <c:idx val="6"/>
          <c:order val="6"/>
          <c:tx>
            <c:strRef>
              <c:f>'case2a-1 and case2a-2'!$H$44:$H$45</c:f>
              <c:strCache>
                <c:ptCount val="2"/>
                <c:pt idx="0">
                  <c:v>Ericsson</c:v>
                </c:pt>
                <c:pt idx="1">
                  <c:v> 2a-1(MCS13)</c:v>
                </c:pt>
              </c:strCache>
            </c:strRef>
          </c:tx>
          <c:xVal>
            <c:numRef>
              <c:f>'case2a-1 and case2a-2'!$A$46:$A$68</c:f>
              <c:numCache>
                <c:formatCode>General</c:formatCode>
                <c:ptCount val="23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'case2a-1 and case2a-2'!$H$46:$H$68</c:f>
              <c:numCache>
                <c:formatCode>0_);[Red]\(0\)</c:formatCode>
                <c:ptCount val="2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8BCA-4F43-BAB3-DEA633516489}"/>
            </c:ext>
          </c:extLst>
        </c:ser>
        <c:ser>
          <c:idx val="7"/>
          <c:order val="7"/>
          <c:tx>
            <c:strRef>
              <c:f>'case2a-1 and case2a-2'!$I$44:$I$45</c:f>
              <c:strCache>
                <c:ptCount val="2"/>
                <c:pt idx="0">
                  <c:v>Ericsson</c:v>
                </c:pt>
                <c:pt idx="1">
                  <c:v> 2a-2(MCS17)</c:v>
                </c:pt>
              </c:strCache>
            </c:strRef>
          </c:tx>
          <c:xVal>
            <c:numRef>
              <c:f>'case2a-1 and case2a-2'!$A$46:$A$68</c:f>
              <c:numCache>
                <c:formatCode>General</c:formatCode>
                <c:ptCount val="23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'case2a-1 and case2a-2'!$I$46:$I$68</c:f>
              <c:numCache>
                <c:formatCode>0_);[Red]\(0\)</c:formatCode>
                <c:ptCount val="2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8BCA-4F43-BAB3-DEA633516489}"/>
            </c:ext>
          </c:extLst>
        </c:ser>
        <c:ser>
          <c:idx val="8"/>
          <c:order val="8"/>
          <c:tx>
            <c:strRef>
              <c:f>'case2a-1 and case2a-2'!$J$44:$J$45</c:f>
              <c:strCache>
                <c:ptCount val="2"/>
                <c:pt idx="0">
                  <c:v>MTK</c:v>
                </c:pt>
                <c:pt idx="1">
                  <c:v> 2a-1(MCS13)</c:v>
                </c:pt>
              </c:strCache>
            </c:strRef>
          </c:tx>
          <c:xVal>
            <c:numRef>
              <c:f>'case2a-1 and case2a-2'!$A$46:$A$68</c:f>
              <c:numCache>
                <c:formatCode>General</c:formatCode>
                <c:ptCount val="23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'case2a-1 and case2a-2'!$J$46:$J$68</c:f>
              <c:numCache>
                <c:formatCode>0_);[Red]\(0\)</c:formatCode>
                <c:ptCount val="2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8BCA-4F43-BAB3-DEA633516489}"/>
            </c:ext>
          </c:extLst>
        </c:ser>
        <c:ser>
          <c:idx val="9"/>
          <c:order val="9"/>
          <c:tx>
            <c:strRef>
              <c:f>'case2a-1 and case2a-2'!$K$44:$K$45</c:f>
              <c:strCache>
                <c:ptCount val="2"/>
                <c:pt idx="0">
                  <c:v>MTK</c:v>
                </c:pt>
                <c:pt idx="1">
                  <c:v> 2a-2(MCS17)</c:v>
                </c:pt>
              </c:strCache>
            </c:strRef>
          </c:tx>
          <c:xVal>
            <c:numRef>
              <c:f>'case2a-1 and case2a-2'!$A$46:$A$68</c:f>
              <c:numCache>
                <c:formatCode>General</c:formatCode>
                <c:ptCount val="23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'case2a-1 and case2a-2'!$K$46:$K$68</c:f>
              <c:numCache>
                <c:formatCode>0_);[Red]\(0\)</c:formatCode>
                <c:ptCount val="2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8BCA-4F43-BAB3-DEA633516489}"/>
            </c:ext>
          </c:extLst>
        </c:ser>
        <c:ser>
          <c:idx val="10"/>
          <c:order val="10"/>
          <c:tx>
            <c:strRef>
              <c:f>'case2a-1 and case2a-2'!$L$44:$L$45</c:f>
              <c:strCache>
                <c:ptCount val="2"/>
                <c:pt idx="0">
                  <c:v>Apple</c:v>
                </c:pt>
                <c:pt idx="1">
                  <c:v> 2a-1(MCS13)</c:v>
                </c:pt>
              </c:strCache>
            </c:strRef>
          </c:tx>
          <c:xVal>
            <c:numRef>
              <c:f>'case2a-1 and case2a-2'!$A$46:$A$68</c:f>
              <c:numCache>
                <c:formatCode>General</c:formatCode>
                <c:ptCount val="23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'case2a-1 and case2a-2'!$L$46:$L$68</c:f>
              <c:numCache>
                <c:formatCode>0_);[Red]\(0\)</c:formatCode>
                <c:ptCount val="2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8BCA-4F43-BAB3-DEA633516489}"/>
            </c:ext>
          </c:extLst>
        </c:ser>
        <c:ser>
          <c:idx val="11"/>
          <c:order val="11"/>
          <c:tx>
            <c:strRef>
              <c:f>'case2a-1 and case2a-2'!$M$44:$M$45</c:f>
              <c:strCache>
                <c:ptCount val="2"/>
                <c:pt idx="0">
                  <c:v>Apple</c:v>
                </c:pt>
                <c:pt idx="1">
                  <c:v> 2a-2(MCS17)</c:v>
                </c:pt>
              </c:strCache>
            </c:strRef>
          </c:tx>
          <c:xVal>
            <c:numRef>
              <c:f>'case2a-1 and case2a-2'!$A$46:$A$68</c:f>
              <c:numCache>
                <c:formatCode>General</c:formatCode>
                <c:ptCount val="23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'case2a-1 and case2a-2'!$M$46:$M$68</c:f>
              <c:numCache>
                <c:formatCode>0_);[Red]\(0\)</c:formatCode>
                <c:ptCount val="2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8BCA-4F43-BAB3-DEA633516489}"/>
            </c:ext>
          </c:extLst>
        </c:ser>
        <c:ser>
          <c:idx val="12"/>
          <c:order val="12"/>
          <c:tx>
            <c:strRef>
              <c:f>'case2a-1 and case2a-2'!$N$44:$N$45</c:f>
              <c:strCache>
                <c:ptCount val="2"/>
                <c:pt idx="0">
                  <c:v>Intel</c:v>
                </c:pt>
                <c:pt idx="1">
                  <c:v> 2a-1(MCS13)</c:v>
                </c:pt>
              </c:strCache>
            </c:strRef>
          </c:tx>
          <c:xVal>
            <c:numRef>
              <c:f>'case2a-1 and case2a-2'!$A$46:$A$68</c:f>
              <c:numCache>
                <c:formatCode>General</c:formatCode>
                <c:ptCount val="23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'case2a-1 and case2a-2'!$N$46:$N$68</c:f>
              <c:numCache>
                <c:formatCode>0_);[Red]\(0\)</c:formatCode>
                <c:ptCount val="2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8BCA-4F43-BAB3-DEA633516489}"/>
            </c:ext>
          </c:extLst>
        </c:ser>
        <c:ser>
          <c:idx val="13"/>
          <c:order val="13"/>
          <c:tx>
            <c:strRef>
              <c:f>'case2a-1 and case2a-2'!$O$44:$O$45</c:f>
              <c:strCache>
                <c:ptCount val="2"/>
                <c:pt idx="0">
                  <c:v>Intel</c:v>
                </c:pt>
                <c:pt idx="1">
                  <c:v> 2a-2(MCS17)</c:v>
                </c:pt>
              </c:strCache>
            </c:strRef>
          </c:tx>
          <c:xVal>
            <c:numRef>
              <c:f>'case2a-1 and case2a-2'!$A$46:$A$68</c:f>
              <c:numCache>
                <c:formatCode>General</c:formatCode>
                <c:ptCount val="23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'case2a-1 and case2a-2'!$O$46:$O$68</c:f>
              <c:numCache>
                <c:formatCode>0_);[Red]\(0\)</c:formatCode>
                <c:ptCount val="2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8BCA-4F43-BAB3-DEA633516489}"/>
            </c:ext>
          </c:extLst>
        </c:ser>
        <c:ser>
          <c:idx val="14"/>
          <c:order val="14"/>
          <c:tx>
            <c:strRef>
              <c:f>'case2a-1 and case2a-2'!$P$44:$P$45</c:f>
              <c:strCache>
                <c:ptCount val="2"/>
                <c:pt idx="0">
                  <c:v>CMCC</c:v>
                </c:pt>
                <c:pt idx="1">
                  <c:v> 2a-1(MCS13)</c:v>
                </c:pt>
              </c:strCache>
            </c:strRef>
          </c:tx>
          <c:xVal>
            <c:numRef>
              <c:f>'case2a-1 and case2a-2'!$A$46:$A$68</c:f>
              <c:numCache>
                <c:formatCode>General</c:formatCode>
                <c:ptCount val="23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'case2a-1 and case2a-2'!$P$46:$P$68</c:f>
              <c:numCache>
                <c:formatCode>0_);[Red]\(0\)</c:formatCode>
                <c:ptCount val="2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8BCA-4F43-BAB3-DEA633516489}"/>
            </c:ext>
          </c:extLst>
        </c:ser>
        <c:ser>
          <c:idx val="15"/>
          <c:order val="15"/>
          <c:tx>
            <c:strRef>
              <c:f>'case2a-1 and case2a-2'!$Q$44:$Q$45</c:f>
              <c:strCache>
                <c:ptCount val="2"/>
                <c:pt idx="0">
                  <c:v>CMCC</c:v>
                </c:pt>
                <c:pt idx="1">
                  <c:v> 2a-2(MCS17)</c:v>
                </c:pt>
              </c:strCache>
            </c:strRef>
          </c:tx>
          <c:xVal>
            <c:numRef>
              <c:f>'case2a-1 and case2a-2'!$A$46:$A$68</c:f>
              <c:numCache>
                <c:formatCode>General</c:formatCode>
                <c:ptCount val="23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'case2a-1 and case2a-2'!$Q$46:$Q$68</c:f>
              <c:numCache>
                <c:formatCode>0_);[Red]\(0\)</c:formatCode>
                <c:ptCount val="2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8BCA-4F43-BAB3-DEA6335164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6082672"/>
        <c:axId val="496085808"/>
      </c:scatterChart>
      <c:valAx>
        <c:axId val="496082672"/>
        <c:scaling>
          <c:orientation val="minMax"/>
          <c:max val="30"/>
          <c:min val="4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496085808"/>
        <c:crosses val="autoZero"/>
        <c:crossBetween val="midCat"/>
        <c:majorUnit val="1"/>
      </c:valAx>
      <c:valAx>
        <c:axId val="496085808"/>
        <c:scaling>
          <c:orientation val="minMax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496082672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81371792366810003"/>
          <c:y val="0.12615565275922899"/>
          <c:w val="0.184801680343884"/>
          <c:h val="0.78453128042378595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zh-CN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Relative Throughput ratio</a:t>
            </a:r>
          </a:p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9.0001600994599806E-2"/>
          <c:y val="0.137866812380292"/>
          <c:w val="0.71343312993137098"/>
          <c:h val="0.73174014527396503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'case2a-1 and case2a-2'!$B$85:$B$86</c:f>
              <c:strCache>
                <c:ptCount val="2"/>
                <c:pt idx="0">
                  <c:v>Samsung</c:v>
                </c:pt>
                <c:pt idx="1">
                  <c:v> 2a-1(MCS13)</c:v>
                </c:pt>
              </c:strCache>
            </c:strRef>
          </c:tx>
          <c:xVal>
            <c:numRef>
              <c:f>'case2a-1 and case2a-2'!$A$87:$A$115</c:f>
              <c:numCache>
                <c:formatCode>General</c:formatCode>
                <c:ptCount val="29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'case2a-1 and case2a-2'!$B$87:$B$116</c:f>
              <c:numCache>
                <c:formatCode>0.000_ </c:formatCode>
                <c:ptCount val="30"/>
                <c:pt idx="0">
                  <c:v>0.33309990439770554</c:v>
                </c:pt>
                <c:pt idx="1">
                  <c:v>0.35369980879541107</c:v>
                </c:pt>
                <c:pt idx="2">
                  <c:v>0.47919853409815166</c:v>
                </c:pt>
                <c:pt idx="3">
                  <c:v>0.49230003186743149</c:v>
                </c:pt>
                <c:pt idx="4">
                  <c:v>0.52690009560229445</c:v>
                </c:pt>
                <c:pt idx="5">
                  <c:v>0.65029875717017205</c:v>
                </c:pt>
                <c:pt idx="6">
                  <c:v>0.86189850223072018</c:v>
                </c:pt>
                <c:pt idx="7">
                  <c:v>0.95599904397705548</c:v>
                </c:pt>
                <c:pt idx="8">
                  <c:v>0.97909894837476097</c:v>
                </c:pt>
                <c:pt idx="9">
                  <c:v>0.98360022307202044</c:v>
                </c:pt>
                <c:pt idx="10">
                  <c:v>0.98800191204588905</c:v>
                </c:pt>
                <c:pt idx="11">
                  <c:v>0.99169853409815167</c:v>
                </c:pt>
                <c:pt idx="12">
                  <c:v>0.994498884639898</c:v>
                </c:pt>
                <c:pt idx="13">
                  <c:v>0.99590105162523901</c:v>
                </c:pt>
                <c:pt idx="14">
                  <c:v>0.9968013065646909</c:v>
                </c:pt>
                <c:pt idx="15">
                  <c:v>0.99710006373486293</c:v>
                </c:pt>
                <c:pt idx="16">
                  <c:v>0.9977015615041428</c:v>
                </c:pt>
                <c:pt idx="17">
                  <c:v>0.9977015615041428</c:v>
                </c:pt>
                <c:pt idx="18">
                  <c:v>0.99819949012109621</c:v>
                </c:pt>
                <c:pt idx="19">
                  <c:v>0.9983986615678776</c:v>
                </c:pt>
                <c:pt idx="20">
                  <c:v>0.9983986615678776</c:v>
                </c:pt>
                <c:pt idx="21">
                  <c:v>0.99860181644359469</c:v>
                </c:pt>
                <c:pt idx="22">
                  <c:v>0.99870140216698533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133-4300-8367-9351BA40CE0E}"/>
            </c:ext>
          </c:extLst>
        </c:ser>
        <c:ser>
          <c:idx val="1"/>
          <c:order val="1"/>
          <c:tx>
            <c:strRef>
              <c:f>'case2a-1 and case2a-2'!$C$85:$C$86</c:f>
              <c:strCache>
                <c:ptCount val="2"/>
                <c:pt idx="0">
                  <c:v>Samsung</c:v>
                </c:pt>
                <c:pt idx="1">
                  <c:v> 2a-2(MCS17)</c:v>
                </c:pt>
              </c:strCache>
            </c:strRef>
          </c:tx>
          <c:xVal>
            <c:numRef>
              <c:f>'case2a-1 and case2a-2'!$A$87:$A$114</c:f>
              <c:numCache>
                <c:formatCode>General</c:formatCode>
                <c:ptCount val="28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'case2a-1 and case2a-2'!$C$87:$C$116</c:f>
              <c:numCache>
                <c:formatCode>0.000_ </c:formatCode>
                <c:ptCount val="30"/>
                <c:pt idx="0">
                  <c:v>3.0199905370238939E-2</c:v>
                </c:pt>
                <c:pt idx="1">
                  <c:v>0.23600011828720133</c:v>
                </c:pt>
                <c:pt idx="2">
                  <c:v>0.32020049680624557</c:v>
                </c:pt>
                <c:pt idx="3">
                  <c:v>0.34179973976815708</c:v>
                </c:pt>
                <c:pt idx="4">
                  <c:v>0.41889933759167258</c:v>
                </c:pt>
                <c:pt idx="5">
                  <c:v>0.48120120652945353</c:v>
                </c:pt>
                <c:pt idx="6">
                  <c:v>0.49150106458481191</c:v>
                </c:pt>
                <c:pt idx="7">
                  <c:v>0.49539862786846461</c:v>
                </c:pt>
                <c:pt idx="8">
                  <c:v>0.50710018925952216</c:v>
                </c:pt>
                <c:pt idx="9">
                  <c:v>0.53569907735982969</c:v>
                </c:pt>
                <c:pt idx="10">
                  <c:v>0.67900106458481191</c:v>
                </c:pt>
                <c:pt idx="11">
                  <c:v>0.82659983439791818</c:v>
                </c:pt>
                <c:pt idx="12">
                  <c:v>0.89700141944641587</c:v>
                </c:pt>
                <c:pt idx="13">
                  <c:v>0.93629938490655307</c:v>
                </c:pt>
                <c:pt idx="14">
                  <c:v>0.95770049680624558</c:v>
                </c:pt>
                <c:pt idx="15">
                  <c:v>0.96679973976815714</c:v>
                </c:pt>
                <c:pt idx="16">
                  <c:v>0.97499999999999998</c:v>
                </c:pt>
                <c:pt idx="17">
                  <c:v>0.97969895907262838</c:v>
                </c:pt>
                <c:pt idx="18">
                  <c:v>0.98120120652945353</c:v>
                </c:pt>
                <c:pt idx="19">
                  <c:v>0.98299917198959075</c:v>
                </c:pt>
                <c:pt idx="20">
                  <c:v>0.98390111189969243</c:v>
                </c:pt>
                <c:pt idx="21">
                  <c:v>0.98500118287201321</c:v>
                </c:pt>
                <c:pt idx="22">
                  <c:v>0.98500118287201321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133-4300-8367-9351BA40CE0E}"/>
            </c:ext>
          </c:extLst>
        </c:ser>
        <c:ser>
          <c:idx val="2"/>
          <c:order val="2"/>
          <c:tx>
            <c:strRef>
              <c:f>'case2a-1 and case2a-2'!$D$85:$D$86</c:f>
              <c:strCache>
                <c:ptCount val="2"/>
                <c:pt idx="0">
                  <c:v>Qualcomm</c:v>
                </c:pt>
                <c:pt idx="1">
                  <c:v> 2a-1(MCS13)</c:v>
                </c:pt>
              </c:strCache>
            </c:strRef>
          </c:tx>
          <c:xVal>
            <c:numRef>
              <c:f>'case2a-1 and case2a-2'!$A$87:$A$116</c:f>
              <c:numCache>
                <c:formatCode>General</c:formatCode>
                <c:ptCount val="30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'case2a-1 and case2a-2'!$D$87:$D$116</c:f>
              <c:numCache>
                <c:formatCode>0.000_ 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4133-4300-8367-9351BA40CE0E}"/>
            </c:ext>
          </c:extLst>
        </c:ser>
        <c:ser>
          <c:idx val="3"/>
          <c:order val="3"/>
          <c:tx>
            <c:strRef>
              <c:f>'case2a-1 and case2a-2'!$E$85:$E$86</c:f>
              <c:strCache>
                <c:ptCount val="2"/>
                <c:pt idx="0">
                  <c:v>Qualcomm</c:v>
                </c:pt>
                <c:pt idx="1">
                  <c:v> 2a-2(MCS17)</c:v>
                </c:pt>
              </c:strCache>
            </c:strRef>
          </c:tx>
          <c:xVal>
            <c:numRef>
              <c:f>'case2a-1 and case2a-2'!$A$87:$A$116</c:f>
              <c:numCache>
                <c:formatCode>General</c:formatCode>
                <c:ptCount val="30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'case2a-1 and case2a-2'!$E$87:$E$116</c:f>
              <c:numCache>
                <c:formatCode>0.000_ 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4133-4300-8367-9351BA40CE0E}"/>
            </c:ext>
          </c:extLst>
        </c:ser>
        <c:ser>
          <c:idx val="4"/>
          <c:order val="4"/>
          <c:tx>
            <c:strRef>
              <c:f>'case2a-1 and case2a-2'!$F$85:$F$86</c:f>
              <c:strCache>
                <c:ptCount val="2"/>
                <c:pt idx="0">
                  <c:v>Huawei</c:v>
                </c:pt>
                <c:pt idx="1">
                  <c:v> 2a-1(MCS13)</c:v>
                </c:pt>
              </c:strCache>
            </c:strRef>
          </c:tx>
          <c:xVal>
            <c:numRef>
              <c:f>'case2a-1 and case2a-2'!$A$87:$A$116</c:f>
              <c:numCache>
                <c:formatCode>General</c:formatCode>
                <c:ptCount val="30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'case2a-1 and case2a-2'!$F$87:$F$116</c:f>
              <c:numCache>
                <c:formatCode>0.000_ 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4133-4300-8367-9351BA40CE0E}"/>
            </c:ext>
          </c:extLst>
        </c:ser>
        <c:ser>
          <c:idx val="5"/>
          <c:order val="5"/>
          <c:tx>
            <c:strRef>
              <c:f>'case2a-1 and case2a-2'!$G$85:$G$86</c:f>
              <c:strCache>
                <c:ptCount val="2"/>
                <c:pt idx="0">
                  <c:v>Huawei</c:v>
                </c:pt>
                <c:pt idx="1">
                  <c:v> 2a-2(MCS17)</c:v>
                </c:pt>
              </c:strCache>
            </c:strRef>
          </c:tx>
          <c:xVal>
            <c:numRef>
              <c:f>'case2a-1 and case2a-2'!$A$87:$A$116</c:f>
              <c:numCache>
                <c:formatCode>General</c:formatCode>
                <c:ptCount val="30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'case2a-1 and case2a-2'!$G$87:$G$116</c:f>
              <c:numCache>
                <c:formatCode>0.000_ 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4133-4300-8367-9351BA40CE0E}"/>
            </c:ext>
          </c:extLst>
        </c:ser>
        <c:ser>
          <c:idx val="6"/>
          <c:order val="6"/>
          <c:tx>
            <c:strRef>
              <c:f>'case2a-1 and case2a-2'!$H$85:$H$86</c:f>
              <c:strCache>
                <c:ptCount val="2"/>
                <c:pt idx="0">
                  <c:v>Ericsson</c:v>
                </c:pt>
                <c:pt idx="1">
                  <c:v> 2a-1(MCS13)</c:v>
                </c:pt>
              </c:strCache>
            </c:strRef>
          </c:tx>
          <c:xVal>
            <c:numRef>
              <c:f>'case2a-1 and case2a-2'!$A$87:$A$116</c:f>
              <c:numCache>
                <c:formatCode>General</c:formatCode>
                <c:ptCount val="30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'case2a-1 and case2a-2'!$H$87:$H$116</c:f>
              <c:numCache>
                <c:formatCode>0.000_ 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4133-4300-8367-9351BA40CE0E}"/>
            </c:ext>
          </c:extLst>
        </c:ser>
        <c:ser>
          <c:idx val="7"/>
          <c:order val="7"/>
          <c:tx>
            <c:strRef>
              <c:f>'case2a-1 and case2a-2'!$I$85:$I$86</c:f>
              <c:strCache>
                <c:ptCount val="2"/>
                <c:pt idx="0">
                  <c:v>Ericsson</c:v>
                </c:pt>
                <c:pt idx="1">
                  <c:v> 2a-2(MCS17)</c:v>
                </c:pt>
              </c:strCache>
            </c:strRef>
          </c:tx>
          <c:xVal>
            <c:numRef>
              <c:f>'case2a-1 and case2a-2'!$A$87:$A$116</c:f>
              <c:numCache>
                <c:formatCode>General</c:formatCode>
                <c:ptCount val="30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'case2a-1 and case2a-2'!$I$87:$I$116</c:f>
              <c:numCache>
                <c:formatCode>0.000_ 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4133-4300-8367-9351BA40CE0E}"/>
            </c:ext>
          </c:extLst>
        </c:ser>
        <c:ser>
          <c:idx val="8"/>
          <c:order val="8"/>
          <c:tx>
            <c:strRef>
              <c:f>'case2a-1 and case2a-2'!$J$85:$J$86</c:f>
              <c:strCache>
                <c:ptCount val="2"/>
                <c:pt idx="0">
                  <c:v>MTK</c:v>
                </c:pt>
                <c:pt idx="1">
                  <c:v> 2a-1(MCS13)</c:v>
                </c:pt>
              </c:strCache>
            </c:strRef>
          </c:tx>
          <c:xVal>
            <c:numRef>
              <c:f>'case2a-1 and case2a-2'!$A$87:$A$116</c:f>
              <c:numCache>
                <c:formatCode>General</c:formatCode>
                <c:ptCount val="30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'case2a-1 and case2a-2'!$J$87:$J$116</c:f>
              <c:numCache>
                <c:formatCode>0.000_ 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4133-4300-8367-9351BA40CE0E}"/>
            </c:ext>
          </c:extLst>
        </c:ser>
        <c:ser>
          <c:idx val="9"/>
          <c:order val="9"/>
          <c:tx>
            <c:strRef>
              <c:f>'case2a-1 and case2a-2'!$K$85:$K$86</c:f>
              <c:strCache>
                <c:ptCount val="2"/>
                <c:pt idx="0">
                  <c:v>MTK</c:v>
                </c:pt>
                <c:pt idx="1">
                  <c:v> 2a-2(MCS17)</c:v>
                </c:pt>
              </c:strCache>
            </c:strRef>
          </c:tx>
          <c:xVal>
            <c:numRef>
              <c:f>'case2a-1 and case2a-2'!$A$87:$A$116</c:f>
              <c:numCache>
                <c:formatCode>General</c:formatCode>
                <c:ptCount val="30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'case2a-1 and case2a-2'!$K$87:$K$116</c:f>
              <c:numCache>
                <c:formatCode>0.000_ 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4133-4300-8367-9351BA40CE0E}"/>
            </c:ext>
          </c:extLst>
        </c:ser>
        <c:ser>
          <c:idx val="10"/>
          <c:order val="10"/>
          <c:tx>
            <c:strRef>
              <c:f>'case2a-1 and case2a-2'!$L$85:$L$86</c:f>
              <c:strCache>
                <c:ptCount val="2"/>
                <c:pt idx="0">
                  <c:v>Apple</c:v>
                </c:pt>
                <c:pt idx="1">
                  <c:v> 2a-1(MCS13)</c:v>
                </c:pt>
              </c:strCache>
            </c:strRef>
          </c:tx>
          <c:xVal>
            <c:numRef>
              <c:f>'case2a-1 and case2a-2'!$A$87:$A$116</c:f>
              <c:numCache>
                <c:formatCode>General</c:formatCode>
                <c:ptCount val="30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'case2a-1 and case2a-2'!$L$87:$L$116</c:f>
              <c:numCache>
                <c:formatCode>0.000_ 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4133-4300-8367-9351BA40CE0E}"/>
            </c:ext>
          </c:extLst>
        </c:ser>
        <c:ser>
          <c:idx val="11"/>
          <c:order val="11"/>
          <c:tx>
            <c:strRef>
              <c:f>'case2a-1 and case2a-2'!$M$85:$M$86</c:f>
              <c:strCache>
                <c:ptCount val="2"/>
                <c:pt idx="0">
                  <c:v>Apple</c:v>
                </c:pt>
                <c:pt idx="1">
                  <c:v> 2a-2(MCS17)</c:v>
                </c:pt>
              </c:strCache>
            </c:strRef>
          </c:tx>
          <c:xVal>
            <c:numRef>
              <c:f>'case2a-1 and case2a-2'!$A$87:$A$116</c:f>
              <c:numCache>
                <c:formatCode>General</c:formatCode>
                <c:ptCount val="30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'case2a-1 and case2a-2'!$M$87:$M$116</c:f>
              <c:numCache>
                <c:formatCode>0.000_ 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4133-4300-8367-9351BA40CE0E}"/>
            </c:ext>
          </c:extLst>
        </c:ser>
        <c:ser>
          <c:idx val="12"/>
          <c:order val="12"/>
          <c:tx>
            <c:strRef>
              <c:f>'case2a-1 and case2a-2'!$N$85:$N$86</c:f>
              <c:strCache>
                <c:ptCount val="2"/>
                <c:pt idx="0">
                  <c:v>Intel</c:v>
                </c:pt>
                <c:pt idx="1">
                  <c:v> 2a-1(MCS13)</c:v>
                </c:pt>
              </c:strCache>
            </c:strRef>
          </c:tx>
          <c:xVal>
            <c:numRef>
              <c:f>'case2a-1 and case2a-2'!$A$87:$A$116</c:f>
              <c:numCache>
                <c:formatCode>General</c:formatCode>
                <c:ptCount val="30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'case2a-1 and case2a-2'!$N$87:$N$116</c:f>
              <c:numCache>
                <c:formatCode>0.000_ 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4133-4300-8367-9351BA40CE0E}"/>
            </c:ext>
          </c:extLst>
        </c:ser>
        <c:ser>
          <c:idx val="13"/>
          <c:order val="13"/>
          <c:tx>
            <c:strRef>
              <c:f>'case2a-1 and case2a-2'!$O$85:$O$86</c:f>
              <c:strCache>
                <c:ptCount val="2"/>
                <c:pt idx="0">
                  <c:v>Intel</c:v>
                </c:pt>
                <c:pt idx="1">
                  <c:v> 2a-2(MCS17)</c:v>
                </c:pt>
              </c:strCache>
            </c:strRef>
          </c:tx>
          <c:xVal>
            <c:numRef>
              <c:f>'case2a-1 and case2a-2'!$A$87:$A$116</c:f>
              <c:numCache>
                <c:formatCode>General</c:formatCode>
                <c:ptCount val="30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'case2a-1 and case2a-2'!$O$87:$O$116</c:f>
              <c:numCache>
                <c:formatCode>0.000_ 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4133-4300-8367-9351BA40CE0E}"/>
            </c:ext>
          </c:extLst>
        </c:ser>
        <c:ser>
          <c:idx val="14"/>
          <c:order val="14"/>
          <c:tx>
            <c:strRef>
              <c:f>'case2a-1 and case2a-2'!$P$85:$P$86</c:f>
              <c:strCache>
                <c:ptCount val="2"/>
                <c:pt idx="0">
                  <c:v>CMCC</c:v>
                </c:pt>
                <c:pt idx="1">
                  <c:v> 2a-1(MCS13)</c:v>
                </c:pt>
              </c:strCache>
            </c:strRef>
          </c:tx>
          <c:xVal>
            <c:numRef>
              <c:f>'case2a-1 and case2a-2'!$A$87:$A$116</c:f>
              <c:numCache>
                <c:formatCode>General</c:formatCode>
                <c:ptCount val="30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'case2a-1 and case2a-2'!$P$87:$P$116</c:f>
              <c:numCache>
                <c:formatCode>0.000_ 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4133-4300-8367-9351BA40CE0E}"/>
            </c:ext>
          </c:extLst>
        </c:ser>
        <c:ser>
          <c:idx val="15"/>
          <c:order val="15"/>
          <c:tx>
            <c:strRef>
              <c:f>'case2a-1 and case2a-2'!$Q$85:$Q$86</c:f>
              <c:strCache>
                <c:ptCount val="2"/>
                <c:pt idx="0">
                  <c:v>CMCC</c:v>
                </c:pt>
                <c:pt idx="1">
                  <c:v> 2a-2(MCS17)</c:v>
                </c:pt>
              </c:strCache>
            </c:strRef>
          </c:tx>
          <c:xVal>
            <c:numRef>
              <c:f>'case2a-1 and case2a-2'!$A$87:$A$116</c:f>
              <c:numCache>
                <c:formatCode>General</c:formatCode>
                <c:ptCount val="30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'case2a-1 and case2a-2'!$Q$87:$Q$116</c:f>
              <c:numCache>
                <c:formatCode>0.000_ 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4133-4300-8367-9351BA40CE0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6086984"/>
        <c:axId val="496088160"/>
      </c:scatterChart>
      <c:valAx>
        <c:axId val="496086984"/>
        <c:scaling>
          <c:orientation val="minMax"/>
          <c:max val="30"/>
          <c:min val="4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496088160"/>
        <c:crosses val="autoZero"/>
        <c:crossBetween val="midCat"/>
        <c:majorUnit val="1"/>
      </c:valAx>
      <c:valAx>
        <c:axId val="496088160"/>
        <c:scaling>
          <c:orientation val="minMax"/>
          <c:max val="1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Througput Ratio</a:t>
                </a:r>
              </a:p>
            </c:rich>
          </c:tx>
          <c:layout>
            <c:manualLayout>
              <c:xMode val="edge"/>
              <c:yMode val="edge"/>
              <c:x val="1.69511783018486E-3"/>
              <c:y val="0.27216550751081903"/>
            </c:manualLayout>
          </c:layout>
          <c:overlay val="0"/>
        </c:title>
        <c:numFmt formatCode="0.000_ 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496086984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80674305148308001"/>
          <c:y val="0.12761154604459499"/>
          <c:w val="0.19173832049199199"/>
          <c:h val="0.78633673693456296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68549633984479996"/>
          <c:h val="0.73548404074820495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'case2a-3 and case2a-4'!$B$44:$B$45</c:f>
              <c:strCache>
                <c:ptCount val="2"/>
                <c:pt idx="0">
                  <c:v>Samsung</c:v>
                </c:pt>
                <c:pt idx="1">
                  <c:v> 2a-3(MCS13)</c:v>
                </c:pt>
              </c:strCache>
            </c:strRef>
          </c:tx>
          <c:xVal>
            <c:numRef>
              <c:f>'case2a-3 and case2a-4'!$A$46:$A$68</c:f>
              <c:numCache>
                <c:formatCode>General</c:formatCode>
                <c:ptCount val="23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'case2a-3 and case2a-4'!$B$46:$B$68</c:f>
              <c:numCache>
                <c:formatCode>0_ </c:formatCode>
                <c:ptCount val="23"/>
                <c:pt idx="0">
                  <c:v>11864740</c:v>
                </c:pt>
                <c:pt idx="1">
                  <c:v>12697130</c:v>
                </c:pt>
                <c:pt idx="2">
                  <c:v>17540800</c:v>
                </c:pt>
                <c:pt idx="3">
                  <c:v>21468670</c:v>
                </c:pt>
                <c:pt idx="4">
                  <c:v>22968815</c:v>
                </c:pt>
                <c:pt idx="5">
                  <c:v>23381400</c:v>
                </c:pt>
                <c:pt idx="6">
                  <c:v>23469560</c:v>
                </c:pt>
                <c:pt idx="7">
                  <c:v>23579285</c:v>
                </c:pt>
                <c:pt idx="8">
                  <c:v>23650820</c:v>
                </c:pt>
                <c:pt idx="9">
                  <c:v>23741450</c:v>
                </c:pt>
                <c:pt idx="10">
                  <c:v>23762920</c:v>
                </c:pt>
                <c:pt idx="11">
                  <c:v>23786765</c:v>
                </c:pt>
                <c:pt idx="12">
                  <c:v>23791610</c:v>
                </c:pt>
                <c:pt idx="13">
                  <c:v>23801110</c:v>
                </c:pt>
                <c:pt idx="14">
                  <c:v>23805860</c:v>
                </c:pt>
                <c:pt idx="15">
                  <c:v>23815455</c:v>
                </c:pt>
                <c:pt idx="16">
                  <c:v>23817830</c:v>
                </c:pt>
                <c:pt idx="17">
                  <c:v>23817830</c:v>
                </c:pt>
                <c:pt idx="18">
                  <c:v>23827330</c:v>
                </c:pt>
                <c:pt idx="19">
                  <c:v>23829705</c:v>
                </c:pt>
                <c:pt idx="20">
                  <c:v>23829705</c:v>
                </c:pt>
                <c:pt idx="21">
                  <c:v>23836830</c:v>
                </c:pt>
                <c:pt idx="22">
                  <c:v>23839300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6ED-4FCD-AFBA-36F6E8B43FCD}"/>
            </c:ext>
          </c:extLst>
        </c:ser>
        <c:ser>
          <c:idx val="1"/>
          <c:order val="1"/>
          <c:tx>
            <c:strRef>
              <c:f>'case2a-3 and case2a-4'!$C$44:$C$45</c:f>
              <c:strCache>
                <c:ptCount val="2"/>
                <c:pt idx="0">
                  <c:v>Samsung</c:v>
                </c:pt>
                <c:pt idx="1">
                  <c:v> 2a-4(MCS17)</c:v>
                </c:pt>
              </c:strCache>
            </c:strRef>
          </c:tx>
          <c:xVal>
            <c:numRef>
              <c:f>'case2a-3 and case2a-4'!$A$46:$A$68</c:f>
              <c:numCache>
                <c:formatCode>General</c:formatCode>
                <c:ptCount val="23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'case2a-3 and case2a-4'!$C$46:$C$68</c:f>
              <c:numCache>
                <c:formatCode>0_ </c:formatCode>
                <c:ptCount val="23"/>
                <c:pt idx="0">
                  <c:v>12769805</c:v>
                </c:pt>
                <c:pt idx="1">
                  <c:v>15172735</c:v>
                </c:pt>
                <c:pt idx="2">
                  <c:v>15715660</c:v>
                </c:pt>
                <c:pt idx="3">
                  <c:v>15860250</c:v>
                </c:pt>
                <c:pt idx="4">
                  <c:v>15918010</c:v>
                </c:pt>
                <c:pt idx="5">
                  <c:v>16049775</c:v>
                </c:pt>
                <c:pt idx="6">
                  <c:v>17427940</c:v>
                </c:pt>
                <c:pt idx="7">
                  <c:v>22651515</c:v>
                </c:pt>
                <c:pt idx="8">
                  <c:v>26750670</c:v>
                </c:pt>
                <c:pt idx="9">
                  <c:v>28707100</c:v>
                </c:pt>
                <c:pt idx="10">
                  <c:v>29776895</c:v>
                </c:pt>
                <c:pt idx="11">
                  <c:v>30602445</c:v>
                </c:pt>
                <c:pt idx="12">
                  <c:v>30949385</c:v>
                </c:pt>
                <c:pt idx="13">
                  <c:v>31238565</c:v>
                </c:pt>
                <c:pt idx="14">
                  <c:v>31424860</c:v>
                </c:pt>
                <c:pt idx="15">
                  <c:v>31527650</c:v>
                </c:pt>
                <c:pt idx="16">
                  <c:v>31562990</c:v>
                </c:pt>
                <c:pt idx="17">
                  <c:v>31575815</c:v>
                </c:pt>
                <c:pt idx="18">
                  <c:v>31617615</c:v>
                </c:pt>
                <c:pt idx="19">
                  <c:v>31652955</c:v>
                </c:pt>
                <c:pt idx="20">
                  <c:v>31669010</c:v>
                </c:pt>
                <c:pt idx="21">
                  <c:v>31685065</c:v>
                </c:pt>
                <c:pt idx="22">
                  <c:v>31691525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6ED-4FCD-AFBA-36F6E8B43FCD}"/>
            </c:ext>
          </c:extLst>
        </c:ser>
        <c:ser>
          <c:idx val="2"/>
          <c:order val="2"/>
          <c:tx>
            <c:strRef>
              <c:f>'case2a-3 and case2a-4'!$D$44:$D$45</c:f>
              <c:strCache>
                <c:ptCount val="2"/>
                <c:pt idx="0">
                  <c:v>Qualcomm</c:v>
                </c:pt>
                <c:pt idx="1">
                  <c:v> 2a-3(MCS13)</c:v>
                </c:pt>
              </c:strCache>
            </c:strRef>
          </c:tx>
          <c:xVal>
            <c:numRef>
              <c:f>'case2a-3 and case2a-4'!$A$46:$A$68</c:f>
              <c:numCache>
                <c:formatCode>General</c:formatCode>
                <c:ptCount val="23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'case2a-3 and case2a-4'!$D$46:$D$68</c:f>
              <c:numCache>
                <c:formatCode>0_);[Red]\(0\)</c:formatCode>
                <c:ptCount val="2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06ED-4FCD-AFBA-36F6E8B43FCD}"/>
            </c:ext>
          </c:extLst>
        </c:ser>
        <c:ser>
          <c:idx val="3"/>
          <c:order val="3"/>
          <c:tx>
            <c:strRef>
              <c:f>'case2a-3 and case2a-4'!$E$44:$E$45</c:f>
              <c:strCache>
                <c:ptCount val="2"/>
                <c:pt idx="0">
                  <c:v>Qualcomm</c:v>
                </c:pt>
                <c:pt idx="1">
                  <c:v> 2a-4(MCS17)</c:v>
                </c:pt>
              </c:strCache>
            </c:strRef>
          </c:tx>
          <c:xVal>
            <c:numRef>
              <c:f>'case2a-3 and case2a-4'!$A$46:$A$68</c:f>
              <c:numCache>
                <c:formatCode>General</c:formatCode>
                <c:ptCount val="23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'case2a-3 and case2a-4'!$E$46:$E$68</c:f>
              <c:numCache>
                <c:formatCode>0_);[Red]\(0\)</c:formatCode>
                <c:ptCount val="2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06ED-4FCD-AFBA-36F6E8B43FCD}"/>
            </c:ext>
          </c:extLst>
        </c:ser>
        <c:ser>
          <c:idx val="4"/>
          <c:order val="4"/>
          <c:tx>
            <c:strRef>
              <c:f>'case2a-3 and case2a-4'!$F$44:$F$45</c:f>
              <c:strCache>
                <c:ptCount val="2"/>
                <c:pt idx="0">
                  <c:v>Huawei</c:v>
                </c:pt>
                <c:pt idx="1">
                  <c:v> 2a-3(MCS13)</c:v>
                </c:pt>
              </c:strCache>
            </c:strRef>
          </c:tx>
          <c:xVal>
            <c:numRef>
              <c:f>'case2a-3 and case2a-4'!$A$46:$A$68</c:f>
              <c:numCache>
                <c:formatCode>General</c:formatCode>
                <c:ptCount val="23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'case2a-3 and case2a-4'!$F$46:$F$68</c:f>
              <c:numCache>
                <c:formatCode>0_);[Red]\(0\)</c:formatCode>
                <c:ptCount val="2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06ED-4FCD-AFBA-36F6E8B43FCD}"/>
            </c:ext>
          </c:extLst>
        </c:ser>
        <c:ser>
          <c:idx val="5"/>
          <c:order val="5"/>
          <c:tx>
            <c:strRef>
              <c:f>'case2a-3 and case2a-4'!$G$44:$G$45</c:f>
              <c:strCache>
                <c:ptCount val="2"/>
                <c:pt idx="0">
                  <c:v>Huawei</c:v>
                </c:pt>
                <c:pt idx="1">
                  <c:v> 2a-4(MCS17)</c:v>
                </c:pt>
              </c:strCache>
            </c:strRef>
          </c:tx>
          <c:xVal>
            <c:numRef>
              <c:f>'case2a-3 and case2a-4'!$A$46:$A$68</c:f>
              <c:numCache>
                <c:formatCode>General</c:formatCode>
                <c:ptCount val="23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'case2a-3 and case2a-4'!$G$46:$G$68</c:f>
              <c:numCache>
                <c:formatCode>0_);[Red]\(0\)</c:formatCode>
                <c:ptCount val="2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06ED-4FCD-AFBA-36F6E8B43FCD}"/>
            </c:ext>
          </c:extLst>
        </c:ser>
        <c:ser>
          <c:idx val="6"/>
          <c:order val="6"/>
          <c:tx>
            <c:strRef>
              <c:f>'case2a-3 and case2a-4'!$H$44:$H$45</c:f>
              <c:strCache>
                <c:ptCount val="2"/>
                <c:pt idx="0">
                  <c:v>Ericsson</c:v>
                </c:pt>
                <c:pt idx="1">
                  <c:v> 2a-3(MCS13)</c:v>
                </c:pt>
              </c:strCache>
            </c:strRef>
          </c:tx>
          <c:xVal>
            <c:numRef>
              <c:f>'case2a-3 and case2a-4'!$A$46:$A$68</c:f>
              <c:numCache>
                <c:formatCode>General</c:formatCode>
                <c:ptCount val="23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'case2a-3 and case2a-4'!$H$46:$H$68</c:f>
              <c:numCache>
                <c:formatCode>0_);[Red]\(0\)</c:formatCode>
                <c:ptCount val="2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06ED-4FCD-AFBA-36F6E8B43FCD}"/>
            </c:ext>
          </c:extLst>
        </c:ser>
        <c:ser>
          <c:idx val="7"/>
          <c:order val="7"/>
          <c:tx>
            <c:strRef>
              <c:f>'case2a-3 and case2a-4'!$I$44:$I$45</c:f>
              <c:strCache>
                <c:ptCount val="2"/>
                <c:pt idx="0">
                  <c:v>Ericsson</c:v>
                </c:pt>
                <c:pt idx="1">
                  <c:v> 2a-4(MCS17)</c:v>
                </c:pt>
              </c:strCache>
            </c:strRef>
          </c:tx>
          <c:xVal>
            <c:numRef>
              <c:f>'case2a-3 and case2a-4'!$A$46:$A$68</c:f>
              <c:numCache>
                <c:formatCode>General</c:formatCode>
                <c:ptCount val="23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'case2a-3 and case2a-4'!$I$46:$I$68</c:f>
              <c:numCache>
                <c:formatCode>0_);[Red]\(0\)</c:formatCode>
                <c:ptCount val="2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06ED-4FCD-AFBA-36F6E8B43FCD}"/>
            </c:ext>
          </c:extLst>
        </c:ser>
        <c:ser>
          <c:idx val="8"/>
          <c:order val="8"/>
          <c:tx>
            <c:strRef>
              <c:f>'case2a-3 and case2a-4'!$J$44:$J$45</c:f>
              <c:strCache>
                <c:ptCount val="2"/>
                <c:pt idx="0">
                  <c:v>MTK</c:v>
                </c:pt>
                <c:pt idx="1">
                  <c:v> 2a-3(MCS13)</c:v>
                </c:pt>
              </c:strCache>
            </c:strRef>
          </c:tx>
          <c:xVal>
            <c:numRef>
              <c:f>'case2a-3 and case2a-4'!$A$46:$A$68</c:f>
              <c:numCache>
                <c:formatCode>General</c:formatCode>
                <c:ptCount val="23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'case2a-3 and case2a-4'!$J$46:$J$68</c:f>
              <c:numCache>
                <c:formatCode>0_);[Red]\(0\)</c:formatCode>
                <c:ptCount val="2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06ED-4FCD-AFBA-36F6E8B43FCD}"/>
            </c:ext>
          </c:extLst>
        </c:ser>
        <c:ser>
          <c:idx val="9"/>
          <c:order val="9"/>
          <c:tx>
            <c:strRef>
              <c:f>'case2a-3 and case2a-4'!$K$44:$K$45</c:f>
              <c:strCache>
                <c:ptCount val="2"/>
                <c:pt idx="0">
                  <c:v>MTK</c:v>
                </c:pt>
                <c:pt idx="1">
                  <c:v> 2a-4(MCS17)</c:v>
                </c:pt>
              </c:strCache>
            </c:strRef>
          </c:tx>
          <c:xVal>
            <c:numRef>
              <c:f>'case2a-3 and case2a-4'!$A$46:$A$68</c:f>
              <c:numCache>
                <c:formatCode>General</c:formatCode>
                <c:ptCount val="23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'case2a-3 and case2a-4'!$K$46:$K$68</c:f>
              <c:numCache>
                <c:formatCode>0_);[Red]\(0\)</c:formatCode>
                <c:ptCount val="2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06ED-4FCD-AFBA-36F6E8B43FCD}"/>
            </c:ext>
          </c:extLst>
        </c:ser>
        <c:ser>
          <c:idx val="10"/>
          <c:order val="10"/>
          <c:tx>
            <c:strRef>
              <c:f>'case2a-3 and case2a-4'!$L$44:$L$45</c:f>
              <c:strCache>
                <c:ptCount val="2"/>
                <c:pt idx="0">
                  <c:v>Apple</c:v>
                </c:pt>
                <c:pt idx="1">
                  <c:v> 2a-3(MCS13)</c:v>
                </c:pt>
              </c:strCache>
            </c:strRef>
          </c:tx>
          <c:xVal>
            <c:numRef>
              <c:f>'case2a-3 and case2a-4'!$A$46:$A$68</c:f>
              <c:numCache>
                <c:formatCode>General</c:formatCode>
                <c:ptCount val="23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'case2a-3 and case2a-4'!$L$46:$L$68</c:f>
              <c:numCache>
                <c:formatCode>0_);[Red]\(0\)</c:formatCode>
                <c:ptCount val="2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06ED-4FCD-AFBA-36F6E8B43FCD}"/>
            </c:ext>
          </c:extLst>
        </c:ser>
        <c:ser>
          <c:idx val="11"/>
          <c:order val="11"/>
          <c:tx>
            <c:strRef>
              <c:f>'case2a-3 and case2a-4'!$M$44:$M$45</c:f>
              <c:strCache>
                <c:ptCount val="2"/>
                <c:pt idx="0">
                  <c:v>Apple</c:v>
                </c:pt>
                <c:pt idx="1">
                  <c:v> 2a-4(MCS17)</c:v>
                </c:pt>
              </c:strCache>
            </c:strRef>
          </c:tx>
          <c:xVal>
            <c:numRef>
              <c:f>'case2a-3 and case2a-4'!$A$46:$A$68</c:f>
              <c:numCache>
                <c:formatCode>General</c:formatCode>
                <c:ptCount val="23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'case2a-3 and case2a-4'!$M$46:$M$68</c:f>
              <c:numCache>
                <c:formatCode>0_);[Red]\(0\)</c:formatCode>
                <c:ptCount val="2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06ED-4FCD-AFBA-36F6E8B43FCD}"/>
            </c:ext>
          </c:extLst>
        </c:ser>
        <c:ser>
          <c:idx val="12"/>
          <c:order val="12"/>
          <c:tx>
            <c:strRef>
              <c:f>'case2a-3 and case2a-4'!$N$44:$N$45</c:f>
              <c:strCache>
                <c:ptCount val="2"/>
                <c:pt idx="0">
                  <c:v>Intel</c:v>
                </c:pt>
                <c:pt idx="1">
                  <c:v> 2a-3(MCS13)</c:v>
                </c:pt>
              </c:strCache>
            </c:strRef>
          </c:tx>
          <c:xVal>
            <c:numRef>
              <c:f>'case2a-3 and case2a-4'!$A$46:$A$68</c:f>
              <c:numCache>
                <c:formatCode>General</c:formatCode>
                <c:ptCount val="23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'case2a-3 and case2a-4'!$N$46:$N$68</c:f>
              <c:numCache>
                <c:formatCode>0_);[Red]\(0\)</c:formatCode>
                <c:ptCount val="2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06ED-4FCD-AFBA-36F6E8B43FCD}"/>
            </c:ext>
          </c:extLst>
        </c:ser>
        <c:ser>
          <c:idx val="13"/>
          <c:order val="13"/>
          <c:tx>
            <c:strRef>
              <c:f>'case2a-3 and case2a-4'!$O$44:$O$45</c:f>
              <c:strCache>
                <c:ptCount val="2"/>
                <c:pt idx="0">
                  <c:v>Intel</c:v>
                </c:pt>
                <c:pt idx="1">
                  <c:v> 2a-4(MCS17)</c:v>
                </c:pt>
              </c:strCache>
            </c:strRef>
          </c:tx>
          <c:xVal>
            <c:numRef>
              <c:f>'case2a-3 and case2a-4'!$A$46:$A$68</c:f>
              <c:numCache>
                <c:formatCode>General</c:formatCode>
                <c:ptCount val="23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'case2a-3 and case2a-4'!$O$46:$O$68</c:f>
              <c:numCache>
                <c:formatCode>0_);[Red]\(0\)</c:formatCode>
                <c:ptCount val="2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06ED-4FCD-AFBA-36F6E8B43FCD}"/>
            </c:ext>
          </c:extLst>
        </c:ser>
        <c:ser>
          <c:idx val="14"/>
          <c:order val="14"/>
          <c:tx>
            <c:strRef>
              <c:f>'case2a-3 and case2a-4'!$P$44:$P$45</c:f>
              <c:strCache>
                <c:ptCount val="2"/>
                <c:pt idx="0">
                  <c:v>CMCC</c:v>
                </c:pt>
                <c:pt idx="1">
                  <c:v> 2a-3(MCS13)</c:v>
                </c:pt>
              </c:strCache>
            </c:strRef>
          </c:tx>
          <c:xVal>
            <c:numRef>
              <c:f>'case2a-3 and case2a-4'!$A$46:$A$68</c:f>
              <c:numCache>
                <c:formatCode>General</c:formatCode>
                <c:ptCount val="23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'case2a-3 and case2a-4'!$P$46:$P$68</c:f>
              <c:numCache>
                <c:formatCode>0_);[Red]\(0\)</c:formatCode>
                <c:ptCount val="2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06ED-4FCD-AFBA-36F6E8B43FCD}"/>
            </c:ext>
          </c:extLst>
        </c:ser>
        <c:ser>
          <c:idx val="15"/>
          <c:order val="15"/>
          <c:tx>
            <c:strRef>
              <c:f>'case2a-3 and case2a-4'!$Q$44:$Q$45</c:f>
              <c:strCache>
                <c:ptCount val="2"/>
                <c:pt idx="0">
                  <c:v>CMCC</c:v>
                </c:pt>
                <c:pt idx="1">
                  <c:v> 2a-4(MCS17)</c:v>
                </c:pt>
              </c:strCache>
            </c:strRef>
          </c:tx>
          <c:xVal>
            <c:numRef>
              <c:f>'case2a-3 and case2a-4'!$A$46:$A$68</c:f>
              <c:numCache>
                <c:formatCode>General</c:formatCode>
                <c:ptCount val="23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'case2a-3 and case2a-4'!$Q$46:$Q$68</c:f>
              <c:numCache>
                <c:formatCode>0_);[Red]\(0\)</c:formatCode>
                <c:ptCount val="2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06ED-4FCD-AFBA-36F6E8B43F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6082672"/>
        <c:axId val="496085808"/>
      </c:scatterChart>
      <c:valAx>
        <c:axId val="496082672"/>
        <c:scaling>
          <c:orientation val="minMax"/>
          <c:max val="30"/>
          <c:min val="4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496085808"/>
        <c:crosses val="autoZero"/>
        <c:crossBetween val="midCat"/>
        <c:majorUnit val="1"/>
      </c:valAx>
      <c:valAx>
        <c:axId val="496085808"/>
        <c:scaling>
          <c:orientation val="minMax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layout/>
          <c:overlay val="0"/>
        </c:title>
        <c:numFmt formatCode="0_ 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496082672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81920738708075103"/>
          <c:y val="0.13001561153793101"/>
          <c:w val="0.179280997321043"/>
          <c:h val="0.78453128042378595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zh-CN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Relative Throughput ratio</a:t>
            </a:r>
          </a:p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9.0001600994599806E-2"/>
          <c:y val="0.137866812380292"/>
          <c:w val="0.71000215615288398"/>
          <c:h val="0.73174014527396503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'case2a-3 and case2a-4'!$B$85:$B$86</c:f>
              <c:strCache>
                <c:ptCount val="2"/>
                <c:pt idx="0">
                  <c:v>Samsung</c:v>
                </c:pt>
                <c:pt idx="1">
                  <c:v> 2a-3(MCS13)</c:v>
                </c:pt>
              </c:strCache>
            </c:strRef>
          </c:tx>
          <c:xVal>
            <c:numRef>
              <c:f>'case2a-3 and case2a-4'!$A$87:$A$115</c:f>
              <c:numCache>
                <c:formatCode>General</c:formatCode>
                <c:ptCount val="29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'case2a-3 and case2a-4'!$B$87:$B$116</c:f>
              <c:numCache>
                <c:formatCode>0.000_ </c:formatCode>
                <c:ptCount val="30"/>
                <c:pt idx="0">
                  <c:v>0.49749840662842576</c:v>
                </c:pt>
                <c:pt idx="1">
                  <c:v>0.53240121096239645</c:v>
                </c:pt>
                <c:pt idx="2">
                  <c:v>0.73550031867431487</c:v>
                </c:pt>
                <c:pt idx="3">
                  <c:v>0.90019917144678141</c:v>
                </c:pt>
                <c:pt idx="4">
                  <c:v>0.96310149776927978</c:v>
                </c:pt>
                <c:pt idx="5">
                  <c:v>0.98040152963671123</c:v>
                </c:pt>
                <c:pt idx="6">
                  <c:v>0.98409815168897385</c:v>
                </c:pt>
                <c:pt idx="7">
                  <c:v>0.98869901210962396</c:v>
                </c:pt>
                <c:pt idx="8">
                  <c:v>0.99169853409815167</c:v>
                </c:pt>
                <c:pt idx="9">
                  <c:v>0.99549872530274064</c:v>
                </c:pt>
                <c:pt idx="10">
                  <c:v>0.99639898024219253</c:v>
                </c:pt>
                <c:pt idx="11">
                  <c:v>0.99739882090503507</c:v>
                </c:pt>
                <c:pt idx="12">
                  <c:v>0.99760197578075205</c:v>
                </c:pt>
                <c:pt idx="13">
                  <c:v>0.99800031867431482</c:v>
                </c:pt>
                <c:pt idx="14">
                  <c:v>0.99819949012109621</c:v>
                </c:pt>
                <c:pt idx="15">
                  <c:v>0.99860181644359469</c:v>
                </c:pt>
                <c:pt idx="16">
                  <c:v>0.99870140216698533</c:v>
                </c:pt>
                <c:pt idx="17">
                  <c:v>0.99870140216698533</c:v>
                </c:pt>
                <c:pt idx="18">
                  <c:v>0.99909974506054811</c:v>
                </c:pt>
                <c:pt idx="19">
                  <c:v>0.99919933078393885</c:v>
                </c:pt>
                <c:pt idx="20">
                  <c:v>0.99919933078393885</c:v>
                </c:pt>
                <c:pt idx="21">
                  <c:v>0.99949808795411088</c:v>
                </c:pt>
                <c:pt idx="22">
                  <c:v>0.99960165710643722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86E-4E79-9142-3E2A643CB61B}"/>
            </c:ext>
          </c:extLst>
        </c:ser>
        <c:ser>
          <c:idx val="1"/>
          <c:order val="1"/>
          <c:tx>
            <c:strRef>
              <c:f>'case2a-3 and case2a-4'!$C$85:$C$86</c:f>
              <c:strCache>
                <c:ptCount val="2"/>
                <c:pt idx="0">
                  <c:v>Samsung</c:v>
                </c:pt>
                <c:pt idx="1">
                  <c:v> 2a-4(MCS17)</c:v>
                </c:pt>
              </c:strCache>
            </c:strRef>
          </c:tx>
          <c:xVal>
            <c:numRef>
              <c:f>'case2a-3 and case2a-4'!$A$87:$A$114</c:f>
              <c:numCache>
                <c:formatCode>General</c:formatCode>
                <c:ptCount val="28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'case2a-3 and case2a-4'!$C$87:$C$116</c:f>
              <c:numCache>
                <c:formatCode>0.000_ </c:formatCode>
                <c:ptCount val="30"/>
                <c:pt idx="0">
                  <c:v>0.39750118287201325</c:v>
                </c:pt>
                <c:pt idx="1">
                  <c:v>0.47230009462976108</c:v>
                </c:pt>
                <c:pt idx="2">
                  <c:v>0.48920037851904424</c:v>
                </c:pt>
                <c:pt idx="3">
                  <c:v>0.49370120652945354</c:v>
                </c:pt>
                <c:pt idx="4">
                  <c:v>0.4954991719895907</c:v>
                </c:pt>
                <c:pt idx="5">
                  <c:v>0.49960078069552877</c:v>
                </c:pt>
                <c:pt idx="6">
                  <c:v>0.5425005914360066</c:v>
                </c:pt>
                <c:pt idx="7">
                  <c:v>0.70510113555713272</c:v>
                </c:pt>
                <c:pt idx="8">
                  <c:v>0.83270049680624558</c:v>
                </c:pt>
                <c:pt idx="9">
                  <c:v>0.89360066240832747</c:v>
                </c:pt>
                <c:pt idx="10">
                  <c:v>0.92690146676129648</c:v>
                </c:pt>
                <c:pt idx="11">
                  <c:v>0.95259936124911282</c:v>
                </c:pt>
                <c:pt idx="12">
                  <c:v>0.96339898273006863</c:v>
                </c:pt>
                <c:pt idx="13">
                  <c:v>0.97240063875088711</c:v>
                </c:pt>
                <c:pt idx="14">
                  <c:v>0.97819966879583631</c:v>
                </c:pt>
                <c:pt idx="15">
                  <c:v>0.98139933759167253</c:v>
                </c:pt>
                <c:pt idx="16">
                  <c:v>0.98249940856399343</c:v>
                </c:pt>
                <c:pt idx="17">
                  <c:v>0.9828986278684646</c:v>
                </c:pt>
                <c:pt idx="18">
                  <c:v>0.98419978708303757</c:v>
                </c:pt>
                <c:pt idx="19">
                  <c:v>0.98529985805535836</c:v>
                </c:pt>
                <c:pt idx="20">
                  <c:v>0.98579962148095579</c:v>
                </c:pt>
                <c:pt idx="21">
                  <c:v>0.98629938490655311</c:v>
                </c:pt>
                <c:pt idx="22">
                  <c:v>0.98650047314880529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86E-4E79-9142-3E2A643CB61B}"/>
            </c:ext>
          </c:extLst>
        </c:ser>
        <c:ser>
          <c:idx val="2"/>
          <c:order val="2"/>
          <c:tx>
            <c:strRef>
              <c:f>'case2a-3 and case2a-4'!$D$85:$D$86</c:f>
              <c:strCache>
                <c:ptCount val="2"/>
                <c:pt idx="0">
                  <c:v>Qualcomm</c:v>
                </c:pt>
                <c:pt idx="1">
                  <c:v> 2a-3(MCS13)</c:v>
                </c:pt>
              </c:strCache>
            </c:strRef>
          </c:tx>
          <c:xVal>
            <c:numRef>
              <c:f>'case2a-3 and case2a-4'!$A$87:$A$116</c:f>
              <c:numCache>
                <c:formatCode>General</c:formatCode>
                <c:ptCount val="30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'case2a-3 and case2a-4'!$D$87:$D$116</c:f>
              <c:numCache>
                <c:formatCode>0.000_ 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86E-4E79-9142-3E2A643CB61B}"/>
            </c:ext>
          </c:extLst>
        </c:ser>
        <c:ser>
          <c:idx val="3"/>
          <c:order val="3"/>
          <c:tx>
            <c:strRef>
              <c:f>'case2a-3 and case2a-4'!$E$85:$E$86</c:f>
              <c:strCache>
                <c:ptCount val="2"/>
                <c:pt idx="0">
                  <c:v>Qualcomm</c:v>
                </c:pt>
                <c:pt idx="1">
                  <c:v> 2a-4(MCS17)</c:v>
                </c:pt>
              </c:strCache>
            </c:strRef>
          </c:tx>
          <c:xVal>
            <c:numRef>
              <c:f>'case2a-3 and case2a-4'!$A$87:$A$116</c:f>
              <c:numCache>
                <c:formatCode>General</c:formatCode>
                <c:ptCount val="30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'case2a-3 and case2a-4'!$E$87:$E$116</c:f>
              <c:numCache>
                <c:formatCode>0.000_ 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686E-4E79-9142-3E2A643CB61B}"/>
            </c:ext>
          </c:extLst>
        </c:ser>
        <c:ser>
          <c:idx val="4"/>
          <c:order val="4"/>
          <c:tx>
            <c:strRef>
              <c:f>'case2a-3 and case2a-4'!$F$85:$F$86</c:f>
              <c:strCache>
                <c:ptCount val="2"/>
                <c:pt idx="0">
                  <c:v>Huawei</c:v>
                </c:pt>
                <c:pt idx="1">
                  <c:v> 2a-3(MCS13)</c:v>
                </c:pt>
              </c:strCache>
            </c:strRef>
          </c:tx>
          <c:xVal>
            <c:numRef>
              <c:f>'case2a-3 and case2a-4'!$A$87:$A$116</c:f>
              <c:numCache>
                <c:formatCode>General</c:formatCode>
                <c:ptCount val="30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'case2a-3 and case2a-4'!$F$87:$F$116</c:f>
              <c:numCache>
                <c:formatCode>0.000_ 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686E-4E79-9142-3E2A643CB61B}"/>
            </c:ext>
          </c:extLst>
        </c:ser>
        <c:ser>
          <c:idx val="5"/>
          <c:order val="5"/>
          <c:tx>
            <c:strRef>
              <c:f>'case2a-3 and case2a-4'!$G$85:$G$86</c:f>
              <c:strCache>
                <c:ptCount val="2"/>
                <c:pt idx="0">
                  <c:v>Huawei</c:v>
                </c:pt>
                <c:pt idx="1">
                  <c:v> 2a-4(MCS17)</c:v>
                </c:pt>
              </c:strCache>
            </c:strRef>
          </c:tx>
          <c:xVal>
            <c:numRef>
              <c:f>'case2a-3 and case2a-4'!$A$87:$A$116</c:f>
              <c:numCache>
                <c:formatCode>General</c:formatCode>
                <c:ptCount val="30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'case2a-3 and case2a-4'!$G$87:$G$116</c:f>
              <c:numCache>
                <c:formatCode>0.000_ 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686E-4E79-9142-3E2A643CB61B}"/>
            </c:ext>
          </c:extLst>
        </c:ser>
        <c:ser>
          <c:idx val="6"/>
          <c:order val="6"/>
          <c:tx>
            <c:strRef>
              <c:f>'case2a-3 and case2a-4'!$H$85:$H$86</c:f>
              <c:strCache>
                <c:ptCount val="2"/>
                <c:pt idx="0">
                  <c:v>Ericsson</c:v>
                </c:pt>
                <c:pt idx="1">
                  <c:v> 2a-3(MCS13)</c:v>
                </c:pt>
              </c:strCache>
            </c:strRef>
          </c:tx>
          <c:xVal>
            <c:numRef>
              <c:f>'case2a-3 and case2a-4'!$A$87:$A$116</c:f>
              <c:numCache>
                <c:formatCode>General</c:formatCode>
                <c:ptCount val="30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'case2a-3 and case2a-4'!$H$87:$H$116</c:f>
              <c:numCache>
                <c:formatCode>0.000_ 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686E-4E79-9142-3E2A643CB61B}"/>
            </c:ext>
          </c:extLst>
        </c:ser>
        <c:ser>
          <c:idx val="7"/>
          <c:order val="7"/>
          <c:tx>
            <c:strRef>
              <c:f>'case2a-3 and case2a-4'!$I$85:$I$86</c:f>
              <c:strCache>
                <c:ptCount val="2"/>
                <c:pt idx="0">
                  <c:v>Ericsson</c:v>
                </c:pt>
                <c:pt idx="1">
                  <c:v> 2a-4(MCS17)</c:v>
                </c:pt>
              </c:strCache>
            </c:strRef>
          </c:tx>
          <c:xVal>
            <c:numRef>
              <c:f>'case2a-3 and case2a-4'!$A$87:$A$116</c:f>
              <c:numCache>
                <c:formatCode>General</c:formatCode>
                <c:ptCount val="30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'case2a-3 and case2a-4'!$I$87:$I$116</c:f>
              <c:numCache>
                <c:formatCode>0.000_ 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686E-4E79-9142-3E2A643CB61B}"/>
            </c:ext>
          </c:extLst>
        </c:ser>
        <c:ser>
          <c:idx val="8"/>
          <c:order val="8"/>
          <c:tx>
            <c:strRef>
              <c:f>'case2a-3 and case2a-4'!$J$85:$J$86</c:f>
              <c:strCache>
                <c:ptCount val="2"/>
                <c:pt idx="0">
                  <c:v>MTK</c:v>
                </c:pt>
                <c:pt idx="1">
                  <c:v> 2a-3(MCS13)</c:v>
                </c:pt>
              </c:strCache>
            </c:strRef>
          </c:tx>
          <c:xVal>
            <c:numRef>
              <c:f>'case2a-3 and case2a-4'!$A$87:$A$116</c:f>
              <c:numCache>
                <c:formatCode>General</c:formatCode>
                <c:ptCount val="30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'case2a-3 and case2a-4'!$J$87:$J$116</c:f>
              <c:numCache>
                <c:formatCode>0.000_ 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686E-4E79-9142-3E2A643CB61B}"/>
            </c:ext>
          </c:extLst>
        </c:ser>
        <c:ser>
          <c:idx val="9"/>
          <c:order val="9"/>
          <c:tx>
            <c:strRef>
              <c:f>'case2a-3 and case2a-4'!$K$85:$K$86</c:f>
              <c:strCache>
                <c:ptCount val="2"/>
                <c:pt idx="0">
                  <c:v>MTK</c:v>
                </c:pt>
                <c:pt idx="1">
                  <c:v> 2a-4(MCS17)</c:v>
                </c:pt>
              </c:strCache>
            </c:strRef>
          </c:tx>
          <c:xVal>
            <c:numRef>
              <c:f>'case2a-3 and case2a-4'!$A$87:$A$116</c:f>
              <c:numCache>
                <c:formatCode>General</c:formatCode>
                <c:ptCount val="30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'case2a-3 and case2a-4'!$K$87:$K$116</c:f>
              <c:numCache>
                <c:formatCode>0.000_ 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686E-4E79-9142-3E2A643CB61B}"/>
            </c:ext>
          </c:extLst>
        </c:ser>
        <c:ser>
          <c:idx val="10"/>
          <c:order val="10"/>
          <c:tx>
            <c:strRef>
              <c:f>'case2a-3 and case2a-4'!$L$85:$L$86</c:f>
              <c:strCache>
                <c:ptCount val="2"/>
                <c:pt idx="0">
                  <c:v>Apple</c:v>
                </c:pt>
                <c:pt idx="1">
                  <c:v> 2a-3(MCS13)</c:v>
                </c:pt>
              </c:strCache>
            </c:strRef>
          </c:tx>
          <c:xVal>
            <c:numRef>
              <c:f>'case2a-3 and case2a-4'!$A$87:$A$116</c:f>
              <c:numCache>
                <c:formatCode>General</c:formatCode>
                <c:ptCount val="30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'case2a-3 and case2a-4'!$L$87:$L$116</c:f>
              <c:numCache>
                <c:formatCode>0.000_ 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686E-4E79-9142-3E2A643CB61B}"/>
            </c:ext>
          </c:extLst>
        </c:ser>
        <c:ser>
          <c:idx val="11"/>
          <c:order val="11"/>
          <c:tx>
            <c:strRef>
              <c:f>'case2a-3 and case2a-4'!$M$85:$M$86</c:f>
              <c:strCache>
                <c:ptCount val="2"/>
                <c:pt idx="0">
                  <c:v>Apple</c:v>
                </c:pt>
                <c:pt idx="1">
                  <c:v> 2a-4(MCS17)</c:v>
                </c:pt>
              </c:strCache>
            </c:strRef>
          </c:tx>
          <c:xVal>
            <c:numRef>
              <c:f>'case2a-3 and case2a-4'!$A$87:$A$116</c:f>
              <c:numCache>
                <c:formatCode>General</c:formatCode>
                <c:ptCount val="30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'case2a-3 and case2a-4'!$M$87:$M$116</c:f>
              <c:numCache>
                <c:formatCode>0.000_ 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686E-4E79-9142-3E2A643CB61B}"/>
            </c:ext>
          </c:extLst>
        </c:ser>
        <c:ser>
          <c:idx val="12"/>
          <c:order val="12"/>
          <c:tx>
            <c:strRef>
              <c:f>'case2a-3 and case2a-4'!$N$85:$N$86</c:f>
              <c:strCache>
                <c:ptCount val="2"/>
                <c:pt idx="0">
                  <c:v>Intel</c:v>
                </c:pt>
                <c:pt idx="1">
                  <c:v> 2a-3(MCS13)</c:v>
                </c:pt>
              </c:strCache>
            </c:strRef>
          </c:tx>
          <c:xVal>
            <c:numRef>
              <c:f>'case2a-3 and case2a-4'!$A$87:$A$116</c:f>
              <c:numCache>
                <c:formatCode>General</c:formatCode>
                <c:ptCount val="30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'case2a-3 and case2a-4'!$N$87:$N$116</c:f>
              <c:numCache>
                <c:formatCode>0.000_ 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686E-4E79-9142-3E2A643CB61B}"/>
            </c:ext>
          </c:extLst>
        </c:ser>
        <c:ser>
          <c:idx val="13"/>
          <c:order val="13"/>
          <c:tx>
            <c:strRef>
              <c:f>'case2a-3 and case2a-4'!$O$85:$O$86</c:f>
              <c:strCache>
                <c:ptCount val="2"/>
                <c:pt idx="0">
                  <c:v>Intel</c:v>
                </c:pt>
                <c:pt idx="1">
                  <c:v> 2a-4(MCS17)</c:v>
                </c:pt>
              </c:strCache>
            </c:strRef>
          </c:tx>
          <c:xVal>
            <c:numRef>
              <c:f>'case2a-3 and case2a-4'!$A$87:$A$116</c:f>
              <c:numCache>
                <c:formatCode>General</c:formatCode>
                <c:ptCount val="30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'case2a-3 and case2a-4'!$O$87:$O$116</c:f>
              <c:numCache>
                <c:formatCode>0.000_ 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686E-4E79-9142-3E2A643CB61B}"/>
            </c:ext>
          </c:extLst>
        </c:ser>
        <c:ser>
          <c:idx val="14"/>
          <c:order val="14"/>
          <c:tx>
            <c:strRef>
              <c:f>'case2a-3 and case2a-4'!$P$85:$P$86</c:f>
              <c:strCache>
                <c:ptCount val="2"/>
                <c:pt idx="0">
                  <c:v>CMCC</c:v>
                </c:pt>
                <c:pt idx="1">
                  <c:v> 2a-3(MCS13)</c:v>
                </c:pt>
              </c:strCache>
            </c:strRef>
          </c:tx>
          <c:xVal>
            <c:numRef>
              <c:f>'case2a-3 and case2a-4'!$A$87:$A$116</c:f>
              <c:numCache>
                <c:formatCode>General</c:formatCode>
                <c:ptCount val="30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'case2a-3 and case2a-4'!$P$87:$P$116</c:f>
              <c:numCache>
                <c:formatCode>0.000_ 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686E-4E79-9142-3E2A643CB61B}"/>
            </c:ext>
          </c:extLst>
        </c:ser>
        <c:ser>
          <c:idx val="15"/>
          <c:order val="15"/>
          <c:tx>
            <c:strRef>
              <c:f>'case2a-3 and case2a-4'!$Q$85:$Q$86</c:f>
              <c:strCache>
                <c:ptCount val="2"/>
                <c:pt idx="0">
                  <c:v>CMCC</c:v>
                </c:pt>
                <c:pt idx="1">
                  <c:v> 2a-4(MCS17)</c:v>
                </c:pt>
              </c:strCache>
            </c:strRef>
          </c:tx>
          <c:xVal>
            <c:numRef>
              <c:f>'case2a-3 and case2a-4'!$A$87:$A$116</c:f>
              <c:numCache>
                <c:formatCode>General</c:formatCode>
                <c:ptCount val="30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'case2a-3 and case2a-4'!$Q$87:$Q$116</c:f>
              <c:numCache>
                <c:formatCode>0.000_ 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686E-4E79-9142-3E2A643CB61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6086984"/>
        <c:axId val="496088160"/>
      </c:scatterChart>
      <c:valAx>
        <c:axId val="496086984"/>
        <c:scaling>
          <c:orientation val="minMax"/>
          <c:max val="30"/>
          <c:min val="4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496088160"/>
        <c:crosses val="autoZero"/>
        <c:crossBetween val="midCat"/>
        <c:majorUnit val="1"/>
      </c:valAx>
      <c:valAx>
        <c:axId val="496088160"/>
        <c:scaling>
          <c:orientation val="minMax"/>
          <c:max val="1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Througput Ratio</a:t>
                </a:r>
              </a:p>
            </c:rich>
          </c:tx>
          <c:layout>
            <c:manualLayout>
              <c:xMode val="edge"/>
              <c:yMode val="edge"/>
              <c:x val="1.69511783018486E-3"/>
              <c:y val="0.27216550751081903"/>
            </c:manualLayout>
          </c:layout>
          <c:overlay val="0"/>
        </c:title>
        <c:numFmt formatCode="0.000_ 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496086984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80083653130876697"/>
          <c:y val="0.13623651530373501"/>
          <c:w val="0.199163468691233"/>
          <c:h val="0.7840127726540769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68275726195128295"/>
          <c:h val="0.73548404074820495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'case2a-5 and case2a-6'!$B$44:$B$45</c:f>
              <c:strCache>
                <c:ptCount val="2"/>
                <c:pt idx="0">
                  <c:v>Samsung</c:v>
                </c:pt>
                <c:pt idx="1">
                  <c:v> 2a-5(MCS13)</c:v>
                </c:pt>
              </c:strCache>
            </c:strRef>
          </c:tx>
          <c:xVal>
            <c:numRef>
              <c:f>'case2a-5 and case2a-6'!$A$46:$A$68</c:f>
              <c:numCache>
                <c:formatCode>General</c:formatCode>
                <c:ptCount val="23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'case2a-5 and case2a-6'!$B$46:$B$68</c:f>
              <c:numCache>
                <c:formatCode>0_);[Red]\(0\)</c:formatCode>
                <c:ptCount val="23"/>
                <c:pt idx="0">
                  <c:v>24643760</c:v>
                </c:pt>
                <c:pt idx="1">
                  <c:v>27460605</c:v>
                </c:pt>
                <c:pt idx="2">
                  <c:v>33542410</c:v>
                </c:pt>
                <c:pt idx="3">
                  <c:v>34462960</c:v>
                </c:pt>
                <c:pt idx="4">
                  <c:v>38691790</c:v>
                </c:pt>
                <c:pt idx="5">
                  <c:v>41633085</c:v>
                </c:pt>
                <c:pt idx="6">
                  <c:v>55460715</c:v>
                </c:pt>
                <c:pt idx="7">
                  <c:v>62240770</c:v>
                </c:pt>
                <c:pt idx="8">
                  <c:v>66648960</c:v>
                </c:pt>
                <c:pt idx="9">
                  <c:v>68223680</c:v>
                </c:pt>
                <c:pt idx="10">
                  <c:v>68623060</c:v>
                </c:pt>
                <c:pt idx="11">
                  <c:v>68822750</c:v>
                </c:pt>
                <c:pt idx="12">
                  <c:v>68902835</c:v>
                </c:pt>
                <c:pt idx="13">
                  <c:v>68939125</c:v>
                </c:pt>
                <c:pt idx="14">
                  <c:v>68972755</c:v>
                </c:pt>
                <c:pt idx="15">
                  <c:v>68993275</c:v>
                </c:pt>
                <c:pt idx="16">
                  <c:v>69019115</c:v>
                </c:pt>
                <c:pt idx="17">
                  <c:v>69034505</c:v>
                </c:pt>
                <c:pt idx="18">
                  <c:v>69049990</c:v>
                </c:pt>
                <c:pt idx="19">
                  <c:v>69057780</c:v>
                </c:pt>
                <c:pt idx="20">
                  <c:v>69060345</c:v>
                </c:pt>
                <c:pt idx="21">
                  <c:v>69062910</c:v>
                </c:pt>
                <c:pt idx="22">
                  <c:v>69070605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782-4B1D-9FA9-74E4591B8C83}"/>
            </c:ext>
          </c:extLst>
        </c:ser>
        <c:ser>
          <c:idx val="1"/>
          <c:order val="1"/>
          <c:tx>
            <c:strRef>
              <c:f>'case2a-5 and case2a-6'!$C$44:$C$45</c:f>
              <c:strCache>
                <c:ptCount val="2"/>
                <c:pt idx="0">
                  <c:v>Samsung</c:v>
                </c:pt>
                <c:pt idx="1">
                  <c:v> 2a-6(MCS17)</c:v>
                </c:pt>
              </c:strCache>
            </c:strRef>
          </c:tx>
          <c:xVal>
            <c:numRef>
              <c:f>'case2a-5 and case2a-6'!$A$46:$A$68</c:f>
              <c:numCache>
                <c:formatCode>General</c:formatCode>
                <c:ptCount val="23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'case2a-5 and case2a-6'!$C$46:$C$68</c:f>
              <c:numCache>
                <c:formatCode>0_);[Red]\(0\)</c:formatCode>
                <c:ptCount val="23"/>
                <c:pt idx="0">
                  <c:v>21200390</c:v>
                </c:pt>
                <c:pt idx="1">
                  <c:v>27657540</c:v>
                </c:pt>
                <c:pt idx="2">
                  <c:v>32384455</c:v>
                </c:pt>
                <c:pt idx="3">
                  <c:v>33565115</c:v>
                </c:pt>
                <c:pt idx="4">
                  <c:v>42055075</c:v>
                </c:pt>
                <c:pt idx="5">
                  <c:v>44925595</c:v>
                </c:pt>
                <c:pt idx="6">
                  <c:v>45275860</c:v>
                </c:pt>
                <c:pt idx="7">
                  <c:v>45385775</c:v>
                </c:pt>
                <c:pt idx="8">
                  <c:v>45872555</c:v>
                </c:pt>
                <c:pt idx="9">
                  <c:v>48561245</c:v>
                </c:pt>
                <c:pt idx="10">
                  <c:v>49901125</c:v>
                </c:pt>
                <c:pt idx="11">
                  <c:v>55648530</c:v>
                </c:pt>
                <c:pt idx="12">
                  <c:v>63805990</c:v>
                </c:pt>
                <c:pt idx="13">
                  <c:v>70782220</c:v>
                </c:pt>
                <c:pt idx="14">
                  <c:v>76905255</c:v>
                </c:pt>
                <c:pt idx="15">
                  <c:v>79004375</c:v>
                </c:pt>
                <c:pt idx="16">
                  <c:v>80395175</c:v>
                </c:pt>
                <c:pt idx="17">
                  <c:v>81521685</c:v>
                </c:pt>
                <c:pt idx="18">
                  <c:v>82357495</c:v>
                </c:pt>
                <c:pt idx="19">
                  <c:v>83152265</c:v>
                </c:pt>
                <c:pt idx="20">
                  <c:v>83641800</c:v>
                </c:pt>
                <c:pt idx="21">
                  <c:v>84104355</c:v>
                </c:pt>
                <c:pt idx="22">
                  <c:v>84480935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782-4B1D-9FA9-74E4591B8C83}"/>
            </c:ext>
          </c:extLst>
        </c:ser>
        <c:ser>
          <c:idx val="2"/>
          <c:order val="2"/>
          <c:tx>
            <c:strRef>
              <c:f>'case2a-5 and case2a-6'!$D$44:$D$45</c:f>
              <c:strCache>
                <c:ptCount val="2"/>
                <c:pt idx="0">
                  <c:v>Qualcomm</c:v>
                </c:pt>
                <c:pt idx="1">
                  <c:v> 2a-5(MCS13)</c:v>
                </c:pt>
              </c:strCache>
            </c:strRef>
          </c:tx>
          <c:xVal>
            <c:numRef>
              <c:f>'case2a-5 and case2a-6'!$A$46:$A$68</c:f>
              <c:numCache>
                <c:formatCode>General</c:formatCode>
                <c:ptCount val="23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'case2a-5 and case2a-6'!$D$46:$D$68</c:f>
              <c:numCache>
                <c:formatCode>0_);[Red]\(0\)</c:formatCode>
                <c:ptCount val="2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0782-4B1D-9FA9-74E4591B8C83}"/>
            </c:ext>
          </c:extLst>
        </c:ser>
        <c:ser>
          <c:idx val="3"/>
          <c:order val="3"/>
          <c:tx>
            <c:strRef>
              <c:f>'case2a-5 and case2a-6'!$E$44:$E$45</c:f>
              <c:strCache>
                <c:ptCount val="2"/>
                <c:pt idx="0">
                  <c:v>Qualcomm</c:v>
                </c:pt>
                <c:pt idx="1">
                  <c:v> 2a-6(MCS17)</c:v>
                </c:pt>
              </c:strCache>
            </c:strRef>
          </c:tx>
          <c:xVal>
            <c:numRef>
              <c:f>'case2a-5 and case2a-6'!$A$46:$A$68</c:f>
              <c:numCache>
                <c:formatCode>General</c:formatCode>
                <c:ptCount val="23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'case2a-5 and case2a-6'!$E$46:$E$68</c:f>
              <c:numCache>
                <c:formatCode>0_);[Red]\(0\)</c:formatCode>
                <c:ptCount val="2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0782-4B1D-9FA9-74E4591B8C83}"/>
            </c:ext>
          </c:extLst>
        </c:ser>
        <c:ser>
          <c:idx val="4"/>
          <c:order val="4"/>
          <c:tx>
            <c:strRef>
              <c:f>'case2a-5 and case2a-6'!$F$44:$F$45</c:f>
              <c:strCache>
                <c:ptCount val="2"/>
                <c:pt idx="0">
                  <c:v>Huawei</c:v>
                </c:pt>
                <c:pt idx="1">
                  <c:v> 2a-5(MCS13)</c:v>
                </c:pt>
              </c:strCache>
            </c:strRef>
          </c:tx>
          <c:xVal>
            <c:numRef>
              <c:f>'case2a-5 and case2a-6'!$A$46:$A$68</c:f>
              <c:numCache>
                <c:formatCode>General</c:formatCode>
                <c:ptCount val="23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'case2a-5 and case2a-6'!$F$46:$F$68</c:f>
              <c:numCache>
                <c:formatCode>0_);[Red]\(0\)</c:formatCode>
                <c:ptCount val="2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0782-4B1D-9FA9-74E4591B8C83}"/>
            </c:ext>
          </c:extLst>
        </c:ser>
        <c:ser>
          <c:idx val="5"/>
          <c:order val="5"/>
          <c:tx>
            <c:strRef>
              <c:f>'case2a-5 and case2a-6'!$G$44:$G$45</c:f>
              <c:strCache>
                <c:ptCount val="2"/>
                <c:pt idx="0">
                  <c:v>Huawei</c:v>
                </c:pt>
                <c:pt idx="1">
                  <c:v> 2a-6(MCS17)</c:v>
                </c:pt>
              </c:strCache>
            </c:strRef>
          </c:tx>
          <c:xVal>
            <c:numRef>
              <c:f>'case2a-5 and case2a-6'!$A$46:$A$68</c:f>
              <c:numCache>
                <c:formatCode>General</c:formatCode>
                <c:ptCount val="23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'case2a-5 and case2a-6'!$G$46:$G$68</c:f>
              <c:numCache>
                <c:formatCode>0_);[Red]\(0\)</c:formatCode>
                <c:ptCount val="2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0782-4B1D-9FA9-74E4591B8C83}"/>
            </c:ext>
          </c:extLst>
        </c:ser>
        <c:ser>
          <c:idx val="6"/>
          <c:order val="6"/>
          <c:tx>
            <c:strRef>
              <c:f>'case2a-5 and case2a-6'!$H$44:$H$45</c:f>
              <c:strCache>
                <c:ptCount val="2"/>
                <c:pt idx="0">
                  <c:v>Ericsson</c:v>
                </c:pt>
                <c:pt idx="1">
                  <c:v> 2a-5(MCS13)</c:v>
                </c:pt>
              </c:strCache>
            </c:strRef>
          </c:tx>
          <c:xVal>
            <c:numRef>
              <c:f>'case2a-5 and case2a-6'!$A$46:$A$68</c:f>
              <c:numCache>
                <c:formatCode>General</c:formatCode>
                <c:ptCount val="23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'case2a-5 and case2a-6'!$H$46:$H$68</c:f>
              <c:numCache>
                <c:formatCode>0_);[Red]\(0\)</c:formatCode>
                <c:ptCount val="2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0782-4B1D-9FA9-74E4591B8C83}"/>
            </c:ext>
          </c:extLst>
        </c:ser>
        <c:ser>
          <c:idx val="7"/>
          <c:order val="7"/>
          <c:tx>
            <c:strRef>
              <c:f>'case2a-5 and case2a-6'!$I$44:$I$45</c:f>
              <c:strCache>
                <c:ptCount val="2"/>
                <c:pt idx="0">
                  <c:v>Ericsson</c:v>
                </c:pt>
                <c:pt idx="1">
                  <c:v> 2a-6(MCS17)</c:v>
                </c:pt>
              </c:strCache>
            </c:strRef>
          </c:tx>
          <c:xVal>
            <c:numRef>
              <c:f>'case2a-5 and case2a-6'!$A$46:$A$68</c:f>
              <c:numCache>
                <c:formatCode>General</c:formatCode>
                <c:ptCount val="23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'case2a-5 and case2a-6'!$I$46:$I$68</c:f>
              <c:numCache>
                <c:formatCode>0_);[Red]\(0\)</c:formatCode>
                <c:ptCount val="2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0782-4B1D-9FA9-74E4591B8C83}"/>
            </c:ext>
          </c:extLst>
        </c:ser>
        <c:ser>
          <c:idx val="8"/>
          <c:order val="8"/>
          <c:tx>
            <c:strRef>
              <c:f>'case2a-5 and case2a-6'!$J$44:$J$45</c:f>
              <c:strCache>
                <c:ptCount val="2"/>
                <c:pt idx="0">
                  <c:v>MTK</c:v>
                </c:pt>
                <c:pt idx="1">
                  <c:v> 2a-5(MCS13)</c:v>
                </c:pt>
              </c:strCache>
            </c:strRef>
          </c:tx>
          <c:xVal>
            <c:numRef>
              <c:f>'case2a-5 and case2a-6'!$A$46:$A$68</c:f>
              <c:numCache>
                <c:formatCode>General</c:formatCode>
                <c:ptCount val="23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'case2a-5 and case2a-6'!$J$46:$J$68</c:f>
              <c:numCache>
                <c:formatCode>0_);[Red]\(0\)</c:formatCode>
                <c:ptCount val="2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0782-4B1D-9FA9-74E4591B8C83}"/>
            </c:ext>
          </c:extLst>
        </c:ser>
        <c:ser>
          <c:idx val="9"/>
          <c:order val="9"/>
          <c:tx>
            <c:strRef>
              <c:f>'case2a-5 and case2a-6'!$K$44:$K$45</c:f>
              <c:strCache>
                <c:ptCount val="2"/>
                <c:pt idx="0">
                  <c:v>MTK</c:v>
                </c:pt>
                <c:pt idx="1">
                  <c:v> 2a-6(MCS17)</c:v>
                </c:pt>
              </c:strCache>
            </c:strRef>
          </c:tx>
          <c:xVal>
            <c:numRef>
              <c:f>'case2a-5 and case2a-6'!$A$46:$A$68</c:f>
              <c:numCache>
                <c:formatCode>General</c:formatCode>
                <c:ptCount val="23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'case2a-5 and case2a-6'!$K$46:$K$68</c:f>
              <c:numCache>
                <c:formatCode>0_);[Red]\(0\)</c:formatCode>
                <c:ptCount val="2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0782-4B1D-9FA9-74E4591B8C83}"/>
            </c:ext>
          </c:extLst>
        </c:ser>
        <c:ser>
          <c:idx val="10"/>
          <c:order val="10"/>
          <c:tx>
            <c:strRef>
              <c:f>'case2a-5 and case2a-6'!$L$44:$L$45</c:f>
              <c:strCache>
                <c:ptCount val="2"/>
                <c:pt idx="0">
                  <c:v>Apple</c:v>
                </c:pt>
                <c:pt idx="1">
                  <c:v> 2a-5(MCS13)</c:v>
                </c:pt>
              </c:strCache>
            </c:strRef>
          </c:tx>
          <c:xVal>
            <c:numRef>
              <c:f>'case2a-5 and case2a-6'!$A$46:$A$68</c:f>
              <c:numCache>
                <c:formatCode>General</c:formatCode>
                <c:ptCount val="23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'case2a-5 and case2a-6'!$L$46:$L$68</c:f>
              <c:numCache>
                <c:formatCode>0_);[Red]\(0\)</c:formatCode>
                <c:ptCount val="2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0782-4B1D-9FA9-74E4591B8C83}"/>
            </c:ext>
          </c:extLst>
        </c:ser>
        <c:ser>
          <c:idx val="11"/>
          <c:order val="11"/>
          <c:tx>
            <c:strRef>
              <c:f>'case2a-5 and case2a-6'!$M$44:$M$45</c:f>
              <c:strCache>
                <c:ptCount val="2"/>
                <c:pt idx="0">
                  <c:v>Apple</c:v>
                </c:pt>
                <c:pt idx="1">
                  <c:v> 2a-6(MCS17)</c:v>
                </c:pt>
              </c:strCache>
            </c:strRef>
          </c:tx>
          <c:xVal>
            <c:numRef>
              <c:f>'case2a-5 and case2a-6'!$A$46:$A$68</c:f>
              <c:numCache>
                <c:formatCode>General</c:formatCode>
                <c:ptCount val="23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'case2a-5 and case2a-6'!$M$46:$M$68</c:f>
              <c:numCache>
                <c:formatCode>0_);[Red]\(0\)</c:formatCode>
                <c:ptCount val="2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0782-4B1D-9FA9-74E4591B8C83}"/>
            </c:ext>
          </c:extLst>
        </c:ser>
        <c:ser>
          <c:idx val="12"/>
          <c:order val="12"/>
          <c:tx>
            <c:strRef>
              <c:f>'case2a-5 and case2a-6'!$N$44:$N$45</c:f>
              <c:strCache>
                <c:ptCount val="2"/>
                <c:pt idx="0">
                  <c:v>Intel</c:v>
                </c:pt>
                <c:pt idx="1">
                  <c:v> 2a-5(MCS13)</c:v>
                </c:pt>
              </c:strCache>
            </c:strRef>
          </c:tx>
          <c:xVal>
            <c:numRef>
              <c:f>'case2a-5 and case2a-6'!$A$46:$A$68</c:f>
              <c:numCache>
                <c:formatCode>General</c:formatCode>
                <c:ptCount val="23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'case2a-5 and case2a-6'!$N$46:$N$68</c:f>
              <c:numCache>
                <c:formatCode>0_);[Red]\(0\)</c:formatCode>
                <c:ptCount val="2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0782-4B1D-9FA9-74E4591B8C83}"/>
            </c:ext>
          </c:extLst>
        </c:ser>
        <c:ser>
          <c:idx val="13"/>
          <c:order val="13"/>
          <c:tx>
            <c:strRef>
              <c:f>'case2a-5 and case2a-6'!$O$44:$O$45</c:f>
              <c:strCache>
                <c:ptCount val="2"/>
                <c:pt idx="0">
                  <c:v>Intel</c:v>
                </c:pt>
                <c:pt idx="1">
                  <c:v> 2a-6(MCS17)</c:v>
                </c:pt>
              </c:strCache>
            </c:strRef>
          </c:tx>
          <c:xVal>
            <c:numRef>
              <c:f>'case2a-5 and case2a-6'!$A$46:$A$68</c:f>
              <c:numCache>
                <c:formatCode>General</c:formatCode>
                <c:ptCount val="23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'case2a-5 and case2a-6'!$O$46:$O$68</c:f>
              <c:numCache>
                <c:formatCode>0_);[Red]\(0\)</c:formatCode>
                <c:ptCount val="2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0782-4B1D-9FA9-74E4591B8C83}"/>
            </c:ext>
          </c:extLst>
        </c:ser>
        <c:ser>
          <c:idx val="14"/>
          <c:order val="14"/>
          <c:tx>
            <c:strRef>
              <c:f>'case2a-5 and case2a-6'!$P$44:$P$45</c:f>
              <c:strCache>
                <c:ptCount val="2"/>
                <c:pt idx="0">
                  <c:v>CMCC</c:v>
                </c:pt>
                <c:pt idx="1">
                  <c:v> 2a-5(MCS13)</c:v>
                </c:pt>
              </c:strCache>
            </c:strRef>
          </c:tx>
          <c:xVal>
            <c:numRef>
              <c:f>'case2a-5 and case2a-6'!$A$46:$A$68</c:f>
              <c:numCache>
                <c:formatCode>General</c:formatCode>
                <c:ptCount val="23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'case2a-5 and case2a-6'!$P$46:$P$68</c:f>
              <c:numCache>
                <c:formatCode>0_);[Red]\(0\)</c:formatCode>
                <c:ptCount val="2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0782-4B1D-9FA9-74E4591B8C83}"/>
            </c:ext>
          </c:extLst>
        </c:ser>
        <c:ser>
          <c:idx val="15"/>
          <c:order val="15"/>
          <c:tx>
            <c:strRef>
              <c:f>'case2a-5 and case2a-6'!$Q$44:$Q$45</c:f>
              <c:strCache>
                <c:ptCount val="2"/>
                <c:pt idx="0">
                  <c:v>CMCC</c:v>
                </c:pt>
                <c:pt idx="1">
                  <c:v> 2a-6(MCS17)</c:v>
                </c:pt>
              </c:strCache>
            </c:strRef>
          </c:tx>
          <c:xVal>
            <c:numRef>
              <c:f>'case2a-5 and case2a-6'!$A$46:$A$68</c:f>
              <c:numCache>
                <c:formatCode>General</c:formatCode>
                <c:ptCount val="23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'case2a-5 and case2a-6'!$Q$46:$Q$68</c:f>
              <c:numCache>
                <c:formatCode>0_);[Red]\(0\)</c:formatCode>
                <c:ptCount val="2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0782-4B1D-9FA9-74E4591B8C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6082672"/>
        <c:axId val="496085808"/>
      </c:scatterChart>
      <c:valAx>
        <c:axId val="496082672"/>
        <c:scaling>
          <c:orientation val="minMax"/>
          <c:max val="30"/>
          <c:min val="4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496085808"/>
        <c:crosses val="autoZero"/>
        <c:crossBetween val="midCat"/>
        <c:majorUnit val="1"/>
      </c:valAx>
      <c:valAx>
        <c:axId val="496085808"/>
        <c:scaling>
          <c:orientation val="minMax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layout/>
          <c:overlay val="0"/>
        </c:title>
        <c:numFmt formatCode="0_);[Red]\(0\)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496082672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82057932786244603"/>
          <c:y val="0.13696146245059301"/>
          <c:w val="0.17790879683904301"/>
          <c:h val="0.78453128042378595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zh-CN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Relative Throughput ratio</a:t>
            </a:r>
          </a:p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9.0001600994599806E-2"/>
          <c:y val="0.137866812380292"/>
          <c:w val="0.72256621510138497"/>
          <c:h val="0.73174014527396503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'case2a-5 and case2a-6'!$B$85:$B$86</c:f>
              <c:strCache>
                <c:ptCount val="2"/>
                <c:pt idx="0">
                  <c:v>Samsung</c:v>
                </c:pt>
                <c:pt idx="1">
                  <c:v> 2a-5(MCS13)</c:v>
                </c:pt>
              </c:strCache>
            </c:strRef>
          </c:tx>
          <c:xVal>
            <c:numRef>
              <c:f>'case2a-5 and case2a-6'!$A$87:$A$115</c:f>
              <c:numCache>
                <c:formatCode>General</c:formatCode>
                <c:ptCount val="29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'case2a-5 and case2a-6'!$B$87:$B$116</c:f>
              <c:numCache>
                <c:formatCode>0.000_ </c:formatCode>
                <c:ptCount val="30"/>
                <c:pt idx="0">
                  <c:v>0.35642449697432516</c:v>
                </c:pt>
                <c:pt idx="1">
                  <c:v>0.39716473150751502</c:v>
                </c:pt>
                <c:pt idx="2">
                  <c:v>0.48512632047855414</c:v>
                </c:pt>
                <c:pt idx="3">
                  <c:v>0.49844030222037095</c:v>
                </c:pt>
                <c:pt idx="4">
                  <c:v>0.559602178717299</c:v>
                </c:pt>
                <c:pt idx="5">
                  <c:v>0.60214234267069322</c:v>
                </c:pt>
                <c:pt idx="6">
                  <c:v>0.80213236315040437</c:v>
                </c:pt>
                <c:pt idx="7">
                  <c:v>0.90019279276152131</c:v>
                </c:pt>
                <c:pt idx="8">
                  <c:v>0.96394876601062163</c:v>
                </c:pt>
                <c:pt idx="9">
                  <c:v>0.98672405613986369</c:v>
                </c:pt>
                <c:pt idx="10">
                  <c:v>0.99250031818760343</c:v>
                </c:pt>
                <c:pt idx="11">
                  <c:v>0.99538844921147329</c:v>
                </c:pt>
                <c:pt idx="12">
                  <c:v>0.99654672440325365</c:v>
                </c:pt>
                <c:pt idx="13">
                  <c:v>0.99707158931815287</c:v>
                </c:pt>
                <c:pt idx="14">
                  <c:v>0.99755798245918526</c:v>
                </c:pt>
                <c:pt idx="15">
                  <c:v>0.99785476471473034</c:v>
                </c:pt>
                <c:pt idx="16">
                  <c:v>0.99822849051800944</c:v>
                </c:pt>
                <c:pt idx="17">
                  <c:v>0.9984510772096683</c:v>
                </c:pt>
                <c:pt idx="18">
                  <c:v>0.99867503789325096</c:v>
                </c:pt>
                <c:pt idx="19">
                  <c:v>0.99878770523100424</c:v>
                </c:pt>
                <c:pt idx="20">
                  <c:v>0.99882480301294729</c:v>
                </c:pt>
                <c:pt idx="21">
                  <c:v>0.99886190079489046</c:v>
                </c:pt>
                <c:pt idx="22">
                  <c:v>0.99897319414071994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51E-4D2D-8EB7-066E9D40B661}"/>
            </c:ext>
          </c:extLst>
        </c:ser>
        <c:ser>
          <c:idx val="1"/>
          <c:order val="1"/>
          <c:tx>
            <c:strRef>
              <c:f>'case2a-5 and case2a-6'!$C$85:$C$86</c:f>
              <c:strCache>
                <c:ptCount val="2"/>
                <c:pt idx="0">
                  <c:v>Samsung</c:v>
                </c:pt>
                <c:pt idx="1">
                  <c:v> 2a-6(MCS17)</c:v>
                </c:pt>
              </c:strCache>
            </c:strRef>
          </c:tx>
          <c:xVal>
            <c:numRef>
              <c:f>'case2a-5 and case2a-6'!$A$87:$A$114</c:f>
              <c:numCache>
                <c:formatCode>General</c:formatCode>
                <c:ptCount val="28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'case2a-5 and case2a-6'!$C$87:$C$116</c:f>
              <c:numCache>
                <c:formatCode>0.000_ </c:formatCode>
                <c:ptCount val="30"/>
                <c:pt idx="0">
                  <c:v>0.22119130191639957</c:v>
                </c:pt>
                <c:pt idx="1">
                  <c:v>0.28856107271634618</c:v>
                </c:pt>
                <c:pt idx="2">
                  <c:v>0.33787867880275108</c:v>
                </c:pt>
                <c:pt idx="3">
                  <c:v>0.35019692967080662</c:v>
                </c:pt>
                <c:pt idx="4">
                  <c:v>0.4387757390992254</c:v>
                </c:pt>
                <c:pt idx="5">
                  <c:v>0.4687249077690972</c:v>
                </c:pt>
                <c:pt idx="6">
                  <c:v>0.47237934862446579</c:v>
                </c:pt>
                <c:pt idx="7">
                  <c:v>0.47352613139356303</c:v>
                </c:pt>
                <c:pt idx="8">
                  <c:v>0.47860488239516558</c:v>
                </c:pt>
                <c:pt idx="9">
                  <c:v>0.50665695320846693</c:v>
                </c:pt>
                <c:pt idx="10">
                  <c:v>0.52063640366252673</c:v>
                </c:pt>
                <c:pt idx="11">
                  <c:v>0.58060114933894236</c:v>
                </c:pt>
                <c:pt idx="12">
                  <c:v>0.6657108665531517</c:v>
                </c:pt>
                <c:pt idx="13">
                  <c:v>0.73849638588408117</c:v>
                </c:pt>
                <c:pt idx="14">
                  <c:v>0.80238021459334941</c:v>
                </c:pt>
                <c:pt idx="15">
                  <c:v>0.82428108932625532</c:v>
                </c:pt>
                <c:pt idx="16">
                  <c:v>0.83879180647369123</c:v>
                </c:pt>
                <c:pt idx="17">
                  <c:v>0.85054509089543273</c:v>
                </c:pt>
                <c:pt idx="18">
                  <c:v>0.85926539755275111</c:v>
                </c:pt>
                <c:pt idx="19">
                  <c:v>0.86755751911391554</c:v>
                </c:pt>
                <c:pt idx="20">
                  <c:v>0.8726650140224359</c:v>
                </c:pt>
                <c:pt idx="21">
                  <c:v>0.87749101687700326</c:v>
                </c:pt>
                <c:pt idx="22">
                  <c:v>0.88142001160189631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51E-4D2D-8EB7-066E9D40B661}"/>
            </c:ext>
          </c:extLst>
        </c:ser>
        <c:ser>
          <c:idx val="2"/>
          <c:order val="2"/>
          <c:tx>
            <c:strRef>
              <c:f>'case2a-5 and case2a-6'!$D$85:$D$86</c:f>
              <c:strCache>
                <c:ptCount val="2"/>
                <c:pt idx="0">
                  <c:v>Qualcomm</c:v>
                </c:pt>
                <c:pt idx="1">
                  <c:v> 2a-5(MCS13)</c:v>
                </c:pt>
              </c:strCache>
            </c:strRef>
          </c:tx>
          <c:xVal>
            <c:numRef>
              <c:f>'case2a-5 and case2a-6'!$A$87:$A$116</c:f>
              <c:numCache>
                <c:formatCode>General</c:formatCode>
                <c:ptCount val="30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'case2a-5 and case2a-6'!$D$87:$D$116</c:f>
              <c:numCache>
                <c:formatCode>0.000_ 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A51E-4D2D-8EB7-066E9D40B661}"/>
            </c:ext>
          </c:extLst>
        </c:ser>
        <c:ser>
          <c:idx val="3"/>
          <c:order val="3"/>
          <c:tx>
            <c:strRef>
              <c:f>'case2a-5 and case2a-6'!$E$85:$E$86</c:f>
              <c:strCache>
                <c:ptCount val="2"/>
                <c:pt idx="0">
                  <c:v>Qualcomm</c:v>
                </c:pt>
                <c:pt idx="1">
                  <c:v> 2a-6(MCS17)</c:v>
                </c:pt>
              </c:strCache>
            </c:strRef>
          </c:tx>
          <c:xVal>
            <c:numRef>
              <c:f>'case2a-5 and case2a-6'!$A$87:$A$116</c:f>
              <c:numCache>
                <c:formatCode>General</c:formatCode>
                <c:ptCount val="30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'case2a-5 and case2a-6'!$E$87:$E$116</c:f>
              <c:numCache>
                <c:formatCode>0.000_ 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A51E-4D2D-8EB7-066E9D40B661}"/>
            </c:ext>
          </c:extLst>
        </c:ser>
        <c:ser>
          <c:idx val="4"/>
          <c:order val="4"/>
          <c:tx>
            <c:strRef>
              <c:f>'case2a-5 and case2a-6'!$F$85:$F$86</c:f>
              <c:strCache>
                <c:ptCount val="2"/>
                <c:pt idx="0">
                  <c:v>Huawei</c:v>
                </c:pt>
                <c:pt idx="1">
                  <c:v> 2a-5(MCS13)</c:v>
                </c:pt>
              </c:strCache>
            </c:strRef>
          </c:tx>
          <c:xVal>
            <c:numRef>
              <c:f>'case2a-5 and case2a-6'!$A$87:$A$116</c:f>
              <c:numCache>
                <c:formatCode>General</c:formatCode>
                <c:ptCount val="30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'case2a-5 and case2a-6'!$F$87:$F$116</c:f>
              <c:numCache>
                <c:formatCode>0.000_ 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A51E-4D2D-8EB7-066E9D40B661}"/>
            </c:ext>
          </c:extLst>
        </c:ser>
        <c:ser>
          <c:idx val="5"/>
          <c:order val="5"/>
          <c:tx>
            <c:strRef>
              <c:f>'case2a-5 and case2a-6'!$G$85:$G$86</c:f>
              <c:strCache>
                <c:ptCount val="2"/>
                <c:pt idx="0">
                  <c:v>Huawei</c:v>
                </c:pt>
                <c:pt idx="1">
                  <c:v> 2a-6(MCS17)</c:v>
                </c:pt>
              </c:strCache>
            </c:strRef>
          </c:tx>
          <c:xVal>
            <c:numRef>
              <c:f>'case2a-5 and case2a-6'!$A$87:$A$116</c:f>
              <c:numCache>
                <c:formatCode>General</c:formatCode>
                <c:ptCount val="30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'case2a-5 and case2a-6'!$G$87:$G$116</c:f>
              <c:numCache>
                <c:formatCode>0.000_ 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A51E-4D2D-8EB7-066E9D40B661}"/>
            </c:ext>
          </c:extLst>
        </c:ser>
        <c:ser>
          <c:idx val="6"/>
          <c:order val="6"/>
          <c:tx>
            <c:strRef>
              <c:f>'case2a-5 and case2a-6'!$H$85:$H$86</c:f>
              <c:strCache>
                <c:ptCount val="2"/>
                <c:pt idx="0">
                  <c:v>Ericsson</c:v>
                </c:pt>
                <c:pt idx="1">
                  <c:v> 2a-5(MCS13)</c:v>
                </c:pt>
              </c:strCache>
            </c:strRef>
          </c:tx>
          <c:xVal>
            <c:numRef>
              <c:f>'case2a-5 and case2a-6'!$A$87:$A$116</c:f>
              <c:numCache>
                <c:formatCode>General</c:formatCode>
                <c:ptCount val="30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'case2a-5 and case2a-6'!$H$87:$H$116</c:f>
              <c:numCache>
                <c:formatCode>0.000_ 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A51E-4D2D-8EB7-066E9D40B661}"/>
            </c:ext>
          </c:extLst>
        </c:ser>
        <c:ser>
          <c:idx val="7"/>
          <c:order val="7"/>
          <c:tx>
            <c:strRef>
              <c:f>'case2a-5 and case2a-6'!$I$85:$I$86</c:f>
              <c:strCache>
                <c:ptCount val="2"/>
                <c:pt idx="0">
                  <c:v>Ericsson</c:v>
                </c:pt>
                <c:pt idx="1">
                  <c:v> 2a-6(MCS17)</c:v>
                </c:pt>
              </c:strCache>
            </c:strRef>
          </c:tx>
          <c:xVal>
            <c:numRef>
              <c:f>'case2a-5 and case2a-6'!$A$87:$A$116</c:f>
              <c:numCache>
                <c:formatCode>General</c:formatCode>
                <c:ptCount val="30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'case2a-5 and case2a-6'!$I$87:$I$116</c:f>
              <c:numCache>
                <c:formatCode>0.000_ 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A51E-4D2D-8EB7-066E9D40B661}"/>
            </c:ext>
          </c:extLst>
        </c:ser>
        <c:ser>
          <c:idx val="8"/>
          <c:order val="8"/>
          <c:tx>
            <c:strRef>
              <c:f>'case2a-5 and case2a-6'!$J$85:$J$86</c:f>
              <c:strCache>
                <c:ptCount val="2"/>
                <c:pt idx="0">
                  <c:v>MTK</c:v>
                </c:pt>
                <c:pt idx="1">
                  <c:v> 2a-5(MCS13)</c:v>
                </c:pt>
              </c:strCache>
            </c:strRef>
          </c:tx>
          <c:xVal>
            <c:numRef>
              <c:f>'case2a-5 and case2a-6'!$A$87:$A$116</c:f>
              <c:numCache>
                <c:formatCode>General</c:formatCode>
                <c:ptCount val="30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'case2a-5 and case2a-6'!$J$87:$J$116</c:f>
              <c:numCache>
                <c:formatCode>0.000_ 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A51E-4D2D-8EB7-066E9D40B661}"/>
            </c:ext>
          </c:extLst>
        </c:ser>
        <c:ser>
          <c:idx val="9"/>
          <c:order val="9"/>
          <c:tx>
            <c:strRef>
              <c:f>'case2a-5 and case2a-6'!$K$85:$K$86</c:f>
              <c:strCache>
                <c:ptCount val="2"/>
                <c:pt idx="0">
                  <c:v>MTK</c:v>
                </c:pt>
                <c:pt idx="1">
                  <c:v> 2a-6(MCS17)</c:v>
                </c:pt>
              </c:strCache>
            </c:strRef>
          </c:tx>
          <c:xVal>
            <c:numRef>
              <c:f>'case2a-5 and case2a-6'!$A$87:$A$116</c:f>
              <c:numCache>
                <c:formatCode>General</c:formatCode>
                <c:ptCount val="30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'case2a-5 and case2a-6'!$K$87:$K$116</c:f>
              <c:numCache>
                <c:formatCode>0.000_ 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A51E-4D2D-8EB7-066E9D40B661}"/>
            </c:ext>
          </c:extLst>
        </c:ser>
        <c:ser>
          <c:idx val="10"/>
          <c:order val="10"/>
          <c:tx>
            <c:strRef>
              <c:f>'case2a-5 and case2a-6'!$L$85:$L$86</c:f>
              <c:strCache>
                <c:ptCount val="2"/>
                <c:pt idx="0">
                  <c:v>Apple</c:v>
                </c:pt>
                <c:pt idx="1">
                  <c:v> 2a-5(MCS13)</c:v>
                </c:pt>
              </c:strCache>
            </c:strRef>
          </c:tx>
          <c:xVal>
            <c:numRef>
              <c:f>'case2a-5 and case2a-6'!$A$87:$A$116</c:f>
              <c:numCache>
                <c:formatCode>General</c:formatCode>
                <c:ptCount val="30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'case2a-5 and case2a-6'!$L$87:$L$116</c:f>
              <c:numCache>
                <c:formatCode>0.000_ 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A51E-4D2D-8EB7-066E9D40B661}"/>
            </c:ext>
          </c:extLst>
        </c:ser>
        <c:ser>
          <c:idx val="11"/>
          <c:order val="11"/>
          <c:tx>
            <c:strRef>
              <c:f>'case2a-5 and case2a-6'!$M$85:$M$86</c:f>
              <c:strCache>
                <c:ptCount val="2"/>
                <c:pt idx="0">
                  <c:v>Apple</c:v>
                </c:pt>
                <c:pt idx="1">
                  <c:v> 2a-6(MCS17)</c:v>
                </c:pt>
              </c:strCache>
            </c:strRef>
          </c:tx>
          <c:xVal>
            <c:numRef>
              <c:f>'case2a-5 and case2a-6'!$A$87:$A$116</c:f>
              <c:numCache>
                <c:formatCode>General</c:formatCode>
                <c:ptCount val="30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'case2a-5 and case2a-6'!$M$87:$M$116</c:f>
              <c:numCache>
                <c:formatCode>0.000_ 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A51E-4D2D-8EB7-066E9D40B661}"/>
            </c:ext>
          </c:extLst>
        </c:ser>
        <c:ser>
          <c:idx val="12"/>
          <c:order val="12"/>
          <c:tx>
            <c:strRef>
              <c:f>'case2a-5 and case2a-6'!$N$85:$N$86</c:f>
              <c:strCache>
                <c:ptCount val="2"/>
                <c:pt idx="0">
                  <c:v>Intel</c:v>
                </c:pt>
                <c:pt idx="1">
                  <c:v> 2a-5(MCS13)</c:v>
                </c:pt>
              </c:strCache>
            </c:strRef>
          </c:tx>
          <c:xVal>
            <c:numRef>
              <c:f>'case2a-5 and case2a-6'!$A$87:$A$116</c:f>
              <c:numCache>
                <c:formatCode>General</c:formatCode>
                <c:ptCount val="30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'case2a-5 and case2a-6'!$N$87:$N$116</c:f>
              <c:numCache>
                <c:formatCode>0.000_ 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A51E-4D2D-8EB7-066E9D40B661}"/>
            </c:ext>
          </c:extLst>
        </c:ser>
        <c:ser>
          <c:idx val="13"/>
          <c:order val="13"/>
          <c:tx>
            <c:strRef>
              <c:f>'case2a-5 and case2a-6'!$O$85:$O$86</c:f>
              <c:strCache>
                <c:ptCount val="2"/>
                <c:pt idx="0">
                  <c:v>Intel</c:v>
                </c:pt>
                <c:pt idx="1">
                  <c:v> 2a-6(MCS17)</c:v>
                </c:pt>
              </c:strCache>
            </c:strRef>
          </c:tx>
          <c:xVal>
            <c:numRef>
              <c:f>'case2a-5 and case2a-6'!$A$87:$A$116</c:f>
              <c:numCache>
                <c:formatCode>General</c:formatCode>
                <c:ptCount val="30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'case2a-5 and case2a-6'!$O$87:$O$116</c:f>
              <c:numCache>
                <c:formatCode>0.000_ 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A51E-4D2D-8EB7-066E9D40B661}"/>
            </c:ext>
          </c:extLst>
        </c:ser>
        <c:ser>
          <c:idx val="14"/>
          <c:order val="14"/>
          <c:tx>
            <c:strRef>
              <c:f>'case2a-5 and case2a-6'!$P$85:$P$86</c:f>
              <c:strCache>
                <c:ptCount val="2"/>
                <c:pt idx="0">
                  <c:v>CMCC</c:v>
                </c:pt>
                <c:pt idx="1">
                  <c:v> 2a-5(MCS13)</c:v>
                </c:pt>
              </c:strCache>
            </c:strRef>
          </c:tx>
          <c:xVal>
            <c:numRef>
              <c:f>'case2a-5 and case2a-6'!$A$87:$A$116</c:f>
              <c:numCache>
                <c:formatCode>General</c:formatCode>
                <c:ptCount val="30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'case2a-5 and case2a-6'!$P$87:$P$116</c:f>
              <c:numCache>
                <c:formatCode>0.000_ 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A51E-4D2D-8EB7-066E9D40B661}"/>
            </c:ext>
          </c:extLst>
        </c:ser>
        <c:ser>
          <c:idx val="15"/>
          <c:order val="15"/>
          <c:tx>
            <c:strRef>
              <c:f>'case2a-5 and case2a-6'!$Q$85:$Q$86</c:f>
              <c:strCache>
                <c:ptCount val="2"/>
                <c:pt idx="0">
                  <c:v>CMCC</c:v>
                </c:pt>
                <c:pt idx="1">
                  <c:v> 2a-6(MCS17)</c:v>
                </c:pt>
              </c:strCache>
            </c:strRef>
          </c:tx>
          <c:xVal>
            <c:numRef>
              <c:f>'case2a-5 and case2a-6'!$A$87:$A$116</c:f>
              <c:numCache>
                <c:formatCode>General</c:formatCode>
                <c:ptCount val="30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'case2a-5 and case2a-6'!$Q$87:$Q$116</c:f>
              <c:numCache>
                <c:formatCode>0.000_ 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A51E-4D2D-8EB7-066E9D40B6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6086984"/>
        <c:axId val="496088160"/>
      </c:scatterChart>
      <c:valAx>
        <c:axId val="496086984"/>
        <c:scaling>
          <c:orientation val="minMax"/>
          <c:max val="30"/>
          <c:min val="4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496088160"/>
        <c:crosses val="autoZero"/>
        <c:crossBetween val="midCat"/>
        <c:majorUnit val="1"/>
      </c:valAx>
      <c:valAx>
        <c:axId val="496088160"/>
        <c:scaling>
          <c:orientation val="minMax"/>
          <c:max val="1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Througput Ratio</a:t>
                </a:r>
              </a:p>
            </c:rich>
          </c:tx>
          <c:layout>
            <c:manualLayout>
              <c:xMode val="edge"/>
              <c:yMode val="edge"/>
              <c:x val="1.69511783018486E-3"/>
              <c:y val="0.27216550751081903"/>
            </c:manualLayout>
          </c:layout>
          <c:overlay val="0"/>
        </c:title>
        <c:numFmt formatCode="0.000_ 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496086984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81501454561243503"/>
          <c:y val="0.12001848192065601"/>
          <c:w val="0.183466849029569"/>
          <c:h val="0.79098466549553503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67448580174547401"/>
          <c:h val="0.73548404074820495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'case2a-7 and case2a-8'!$B$44:$B$45</c:f>
              <c:strCache>
                <c:ptCount val="2"/>
                <c:pt idx="0">
                  <c:v>Samsung</c:v>
                </c:pt>
                <c:pt idx="1">
                  <c:v> 2a-7(MCS13)</c:v>
                </c:pt>
              </c:strCache>
            </c:strRef>
          </c:tx>
          <c:xVal>
            <c:numRef>
              <c:f>'case2a-7 and case2a-8'!$A$46:$A$68</c:f>
              <c:numCache>
                <c:formatCode>General</c:formatCode>
                <c:ptCount val="23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'case2a-7 and case2a-8'!$B$46:$B$68</c:f>
              <c:numCache>
                <c:formatCode>0_);[Red]\(0\)</c:formatCode>
                <c:ptCount val="23"/>
                <c:pt idx="0">
                  <c:v>34457640</c:v>
                </c:pt>
                <c:pt idx="1">
                  <c:v>37635295</c:v>
                </c:pt>
                <c:pt idx="2">
                  <c:v>41747085</c:v>
                </c:pt>
                <c:pt idx="3">
                  <c:v>53971210</c:v>
                </c:pt>
                <c:pt idx="4">
                  <c:v>59614685</c:v>
                </c:pt>
                <c:pt idx="5">
                  <c:v>64500345</c:v>
                </c:pt>
                <c:pt idx="6">
                  <c:v>67377800</c:v>
                </c:pt>
                <c:pt idx="7">
                  <c:v>68438760</c:v>
                </c:pt>
                <c:pt idx="8">
                  <c:v>68804510</c:v>
                </c:pt>
                <c:pt idx="9">
                  <c:v>68892480</c:v>
                </c:pt>
                <c:pt idx="10">
                  <c:v>68918225</c:v>
                </c:pt>
                <c:pt idx="11">
                  <c:v>68964870</c:v>
                </c:pt>
                <c:pt idx="12">
                  <c:v>68998405</c:v>
                </c:pt>
                <c:pt idx="13">
                  <c:v>69026905</c:v>
                </c:pt>
                <c:pt idx="14">
                  <c:v>69032035</c:v>
                </c:pt>
                <c:pt idx="15">
                  <c:v>69055310</c:v>
                </c:pt>
                <c:pt idx="16">
                  <c:v>69060440</c:v>
                </c:pt>
                <c:pt idx="17">
                  <c:v>69070795</c:v>
                </c:pt>
                <c:pt idx="18">
                  <c:v>69086280</c:v>
                </c:pt>
                <c:pt idx="19">
                  <c:v>69088940</c:v>
                </c:pt>
                <c:pt idx="20">
                  <c:v>69101860</c:v>
                </c:pt>
                <c:pt idx="21">
                  <c:v>69109650</c:v>
                </c:pt>
                <c:pt idx="22">
                  <c:v>69109650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5BB-4BFB-9F87-10249EDD4072}"/>
            </c:ext>
          </c:extLst>
        </c:ser>
        <c:ser>
          <c:idx val="1"/>
          <c:order val="1"/>
          <c:tx>
            <c:strRef>
              <c:f>'case2a-7 and case2a-8'!$C$44:$C$45</c:f>
              <c:strCache>
                <c:ptCount val="2"/>
                <c:pt idx="0">
                  <c:v>Samsung</c:v>
                </c:pt>
                <c:pt idx="1">
                  <c:v> 2a-8(MCS17)</c:v>
                </c:pt>
              </c:strCache>
            </c:strRef>
          </c:tx>
          <c:xVal>
            <c:numRef>
              <c:f>'case2a-7 and case2a-8'!$A$46:$A$68</c:f>
              <c:numCache>
                <c:formatCode>General</c:formatCode>
                <c:ptCount val="23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'case2a-7 and case2a-8'!$C$46:$C$68</c:f>
              <c:numCache>
                <c:formatCode>0_);[Red]\(0\)</c:formatCode>
                <c:ptCount val="23"/>
                <c:pt idx="0">
                  <c:v>33897520</c:v>
                </c:pt>
                <c:pt idx="1">
                  <c:v>41003995</c:v>
                </c:pt>
                <c:pt idx="2">
                  <c:v>44401670</c:v>
                </c:pt>
                <c:pt idx="3">
                  <c:v>45183330</c:v>
                </c:pt>
                <c:pt idx="4">
                  <c:v>45385775</c:v>
                </c:pt>
                <c:pt idx="5">
                  <c:v>45495975</c:v>
                </c:pt>
                <c:pt idx="6">
                  <c:v>46424505</c:v>
                </c:pt>
                <c:pt idx="7">
                  <c:v>49237170</c:v>
                </c:pt>
                <c:pt idx="8">
                  <c:v>53515495</c:v>
                </c:pt>
                <c:pt idx="9">
                  <c:v>62357810</c:v>
                </c:pt>
                <c:pt idx="10">
                  <c:v>69700075</c:v>
                </c:pt>
                <c:pt idx="11">
                  <c:v>74617655</c:v>
                </c:pt>
                <c:pt idx="12">
                  <c:v>76901930</c:v>
                </c:pt>
                <c:pt idx="13">
                  <c:v>78357615</c:v>
                </c:pt>
                <c:pt idx="14">
                  <c:v>79398910</c:v>
                </c:pt>
                <c:pt idx="15">
                  <c:v>80172875</c:v>
                </c:pt>
                <c:pt idx="16">
                  <c:v>80854405</c:v>
                </c:pt>
                <c:pt idx="17">
                  <c:v>81474470</c:v>
                </c:pt>
                <c:pt idx="18">
                  <c:v>82025755</c:v>
                </c:pt>
                <c:pt idx="19">
                  <c:v>82488215</c:v>
                </c:pt>
                <c:pt idx="20">
                  <c:v>82608010</c:v>
                </c:pt>
                <c:pt idx="21">
                  <c:v>82840760</c:v>
                </c:pt>
                <c:pt idx="22">
                  <c:v>83049760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5BB-4BFB-9F87-10249EDD4072}"/>
            </c:ext>
          </c:extLst>
        </c:ser>
        <c:ser>
          <c:idx val="2"/>
          <c:order val="2"/>
          <c:tx>
            <c:strRef>
              <c:f>'case2a-7 and case2a-8'!$D$44:$D$45</c:f>
              <c:strCache>
                <c:ptCount val="2"/>
                <c:pt idx="0">
                  <c:v>Qualcomm</c:v>
                </c:pt>
                <c:pt idx="1">
                  <c:v> 2a-7(MCS13)</c:v>
                </c:pt>
              </c:strCache>
            </c:strRef>
          </c:tx>
          <c:xVal>
            <c:numRef>
              <c:f>'case2a-7 and case2a-8'!$A$46:$A$68</c:f>
              <c:numCache>
                <c:formatCode>General</c:formatCode>
                <c:ptCount val="23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'case2a-7 and case2a-8'!$D$46:$D$68</c:f>
              <c:numCache>
                <c:formatCode>0_);[Red]\(0\)</c:formatCode>
                <c:ptCount val="2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5BB-4BFB-9F87-10249EDD4072}"/>
            </c:ext>
          </c:extLst>
        </c:ser>
        <c:ser>
          <c:idx val="3"/>
          <c:order val="3"/>
          <c:tx>
            <c:strRef>
              <c:f>'case2a-7 and case2a-8'!$E$44:$E$45</c:f>
              <c:strCache>
                <c:ptCount val="2"/>
                <c:pt idx="0">
                  <c:v>Qualcomm</c:v>
                </c:pt>
                <c:pt idx="1">
                  <c:v> 2a-8(MCS17)</c:v>
                </c:pt>
              </c:strCache>
            </c:strRef>
          </c:tx>
          <c:xVal>
            <c:numRef>
              <c:f>'case2a-7 and case2a-8'!$A$46:$A$68</c:f>
              <c:numCache>
                <c:formatCode>General</c:formatCode>
                <c:ptCount val="23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'case2a-7 and case2a-8'!$E$46:$E$68</c:f>
              <c:numCache>
                <c:formatCode>0_);[Red]\(0\)</c:formatCode>
                <c:ptCount val="2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C5BB-4BFB-9F87-10249EDD4072}"/>
            </c:ext>
          </c:extLst>
        </c:ser>
        <c:ser>
          <c:idx val="4"/>
          <c:order val="4"/>
          <c:tx>
            <c:strRef>
              <c:f>'case2a-7 and case2a-8'!$F$44:$F$45</c:f>
              <c:strCache>
                <c:ptCount val="2"/>
                <c:pt idx="0">
                  <c:v>Huawei</c:v>
                </c:pt>
                <c:pt idx="1">
                  <c:v> 2a-7(MCS13)</c:v>
                </c:pt>
              </c:strCache>
            </c:strRef>
          </c:tx>
          <c:xVal>
            <c:numRef>
              <c:f>'case2a-7 and case2a-8'!$A$46:$A$68</c:f>
              <c:numCache>
                <c:formatCode>General</c:formatCode>
                <c:ptCount val="23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'case2a-7 and case2a-8'!$F$46:$F$68</c:f>
              <c:numCache>
                <c:formatCode>0_);[Red]\(0\)</c:formatCode>
                <c:ptCount val="2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C5BB-4BFB-9F87-10249EDD4072}"/>
            </c:ext>
          </c:extLst>
        </c:ser>
        <c:ser>
          <c:idx val="5"/>
          <c:order val="5"/>
          <c:tx>
            <c:strRef>
              <c:f>'case2a-7 and case2a-8'!$G$44:$G$45</c:f>
              <c:strCache>
                <c:ptCount val="2"/>
                <c:pt idx="0">
                  <c:v>Huawei</c:v>
                </c:pt>
                <c:pt idx="1">
                  <c:v> 2a-8(MCS17)</c:v>
                </c:pt>
              </c:strCache>
            </c:strRef>
          </c:tx>
          <c:xVal>
            <c:numRef>
              <c:f>'case2a-7 and case2a-8'!$A$46:$A$68</c:f>
              <c:numCache>
                <c:formatCode>General</c:formatCode>
                <c:ptCount val="23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'case2a-7 and case2a-8'!$G$46:$G$68</c:f>
              <c:numCache>
                <c:formatCode>0_);[Red]\(0\)</c:formatCode>
                <c:ptCount val="2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C5BB-4BFB-9F87-10249EDD4072}"/>
            </c:ext>
          </c:extLst>
        </c:ser>
        <c:ser>
          <c:idx val="6"/>
          <c:order val="6"/>
          <c:tx>
            <c:strRef>
              <c:f>'case2a-7 and case2a-8'!$H$44:$H$45</c:f>
              <c:strCache>
                <c:ptCount val="2"/>
                <c:pt idx="0">
                  <c:v>Ericsson</c:v>
                </c:pt>
                <c:pt idx="1">
                  <c:v> 2a-7(MCS13)</c:v>
                </c:pt>
              </c:strCache>
            </c:strRef>
          </c:tx>
          <c:xVal>
            <c:numRef>
              <c:f>'case2a-7 and case2a-8'!$A$46:$A$68</c:f>
              <c:numCache>
                <c:formatCode>General</c:formatCode>
                <c:ptCount val="23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'case2a-7 and case2a-8'!$H$46:$H$68</c:f>
              <c:numCache>
                <c:formatCode>0_);[Red]\(0\)</c:formatCode>
                <c:ptCount val="2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C5BB-4BFB-9F87-10249EDD4072}"/>
            </c:ext>
          </c:extLst>
        </c:ser>
        <c:ser>
          <c:idx val="7"/>
          <c:order val="7"/>
          <c:tx>
            <c:strRef>
              <c:f>'case2a-7 and case2a-8'!$I$44:$I$45</c:f>
              <c:strCache>
                <c:ptCount val="2"/>
                <c:pt idx="0">
                  <c:v>Ericsson</c:v>
                </c:pt>
                <c:pt idx="1">
                  <c:v> 2a-8(MCS17)</c:v>
                </c:pt>
              </c:strCache>
            </c:strRef>
          </c:tx>
          <c:xVal>
            <c:numRef>
              <c:f>'case2a-7 and case2a-8'!$A$46:$A$68</c:f>
              <c:numCache>
                <c:formatCode>General</c:formatCode>
                <c:ptCount val="23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'case2a-7 and case2a-8'!$I$46:$I$68</c:f>
              <c:numCache>
                <c:formatCode>0_);[Red]\(0\)</c:formatCode>
                <c:ptCount val="2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C5BB-4BFB-9F87-10249EDD4072}"/>
            </c:ext>
          </c:extLst>
        </c:ser>
        <c:ser>
          <c:idx val="8"/>
          <c:order val="8"/>
          <c:tx>
            <c:strRef>
              <c:f>'case2a-7 and case2a-8'!$J$44:$J$45</c:f>
              <c:strCache>
                <c:ptCount val="2"/>
                <c:pt idx="0">
                  <c:v>MTK</c:v>
                </c:pt>
                <c:pt idx="1">
                  <c:v> 2a-7(MCS13)</c:v>
                </c:pt>
              </c:strCache>
            </c:strRef>
          </c:tx>
          <c:xVal>
            <c:numRef>
              <c:f>'case2a-7 and case2a-8'!$A$46:$A$68</c:f>
              <c:numCache>
                <c:formatCode>General</c:formatCode>
                <c:ptCount val="23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'case2a-7 and case2a-8'!$J$46:$J$68</c:f>
              <c:numCache>
                <c:formatCode>0_);[Red]\(0\)</c:formatCode>
                <c:ptCount val="2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C5BB-4BFB-9F87-10249EDD4072}"/>
            </c:ext>
          </c:extLst>
        </c:ser>
        <c:ser>
          <c:idx val="9"/>
          <c:order val="9"/>
          <c:tx>
            <c:strRef>
              <c:f>'case2a-7 and case2a-8'!$K$44:$K$45</c:f>
              <c:strCache>
                <c:ptCount val="2"/>
                <c:pt idx="0">
                  <c:v>MTK</c:v>
                </c:pt>
                <c:pt idx="1">
                  <c:v> 2a-8(MCS17)</c:v>
                </c:pt>
              </c:strCache>
            </c:strRef>
          </c:tx>
          <c:xVal>
            <c:numRef>
              <c:f>'case2a-7 and case2a-8'!$A$46:$A$68</c:f>
              <c:numCache>
                <c:formatCode>General</c:formatCode>
                <c:ptCount val="23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'case2a-7 and case2a-8'!$K$46:$K$68</c:f>
              <c:numCache>
                <c:formatCode>0_);[Red]\(0\)</c:formatCode>
                <c:ptCount val="2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C5BB-4BFB-9F87-10249EDD4072}"/>
            </c:ext>
          </c:extLst>
        </c:ser>
        <c:ser>
          <c:idx val="10"/>
          <c:order val="10"/>
          <c:tx>
            <c:strRef>
              <c:f>'case2a-7 and case2a-8'!$L$44:$L$45</c:f>
              <c:strCache>
                <c:ptCount val="2"/>
                <c:pt idx="0">
                  <c:v>Apple</c:v>
                </c:pt>
                <c:pt idx="1">
                  <c:v> 2a-7(MCS13)</c:v>
                </c:pt>
              </c:strCache>
            </c:strRef>
          </c:tx>
          <c:xVal>
            <c:numRef>
              <c:f>'case2a-7 and case2a-8'!$A$46:$A$68</c:f>
              <c:numCache>
                <c:formatCode>General</c:formatCode>
                <c:ptCount val="23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'case2a-7 and case2a-8'!$L$46:$L$68</c:f>
              <c:numCache>
                <c:formatCode>0_);[Red]\(0\)</c:formatCode>
                <c:ptCount val="2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C5BB-4BFB-9F87-10249EDD4072}"/>
            </c:ext>
          </c:extLst>
        </c:ser>
        <c:ser>
          <c:idx val="11"/>
          <c:order val="11"/>
          <c:tx>
            <c:strRef>
              <c:f>'case2a-7 and case2a-8'!$M$44:$M$45</c:f>
              <c:strCache>
                <c:ptCount val="2"/>
                <c:pt idx="0">
                  <c:v>Apple</c:v>
                </c:pt>
                <c:pt idx="1">
                  <c:v> 2a-8(MCS17)</c:v>
                </c:pt>
              </c:strCache>
            </c:strRef>
          </c:tx>
          <c:xVal>
            <c:numRef>
              <c:f>'case2a-7 and case2a-8'!$A$46:$A$68</c:f>
              <c:numCache>
                <c:formatCode>General</c:formatCode>
                <c:ptCount val="23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'case2a-7 and case2a-8'!$M$46:$M$68</c:f>
              <c:numCache>
                <c:formatCode>0_);[Red]\(0\)</c:formatCode>
                <c:ptCount val="2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C5BB-4BFB-9F87-10249EDD4072}"/>
            </c:ext>
          </c:extLst>
        </c:ser>
        <c:ser>
          <c:idx val="12"/>
          <c:order val="12"/>
          <c:tx>
            <c:strRef>
              <c:f>'case2a-7 and case2a-8'!$N$44:$N$45</c:f>
              <c:strCache>
                <c:ptCount val="2"/>
                <c:pt idx="0">
                  <c:v>Intel</c:v>
                </c:pt>
                <c:pt idx="1">
                  <c:v> 2a-7(MCS13)</c:v>
                </c:pt>
              </c:strCache>
            </c:strRef>
          </c:tx>
          <c:xVal>
            <c:numRef>
              <c:f>'case2a-7 and case2a-8'!$A$46:$A$68</c:f>
              <c:numCache>
                <c:formatCode>General</c:formatCode>
                <c:ptCount val="23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'case2a-7 and case2a-8'!$N$46:$N$68</c:f>
              <c:numCache>
                <c:formatCode>0_);[Red]\(0\)</c:formatCode>
                <c:ptCount val="2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C5BB-4BFB-9F87-10249EDD4072}"/>
            </c:ext>
          </c:extLst>
        </c:ser>
        <c:ser>
          <c:idx val="13"/>
          <c:order val="13"/>
          <c:tx>
            <c:strRef>
              <c:f>'case2a-7 and case2a-8'!$O$44:$O$45</c:f>
              <c:strCache>
                <c:ptCount val="2"/>
                <c:pt idx="0">
                  <c:v>Intel</c:v>
                </c:pt>
                <c:pt idx="1">
                  <c:v> 2a-8(MCS17)</c:v>
                </c:pt>
              </c:strCache>
            </c:strRef>
          </c:tx>
          <c:xVal>
            <c:numRef>
              <c:f>'case2a-7 and case2a-8'!$A$46:$A$68</c:f>
              <c:numCache>
                <c:formatCode>General</c:formatCode>
                <c:ptCount val="23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'case2a-7 and case2a-8'!$O$46:$O$68</c:f>
              <c:numCache>
                <c:formatCode>0_);[Red]\(0\)</c:formatCode>
                <c:ptCount val="2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C5BB-4BFB-9F87-10249EDD4072}"/>
            </c:ext>
          </c:extLst>
        </c:ser>
        <c:ser>
          <c:idx val="14"/>
          <c:order val="14"/>
          <c:tx>
            <c:strRef>
              <c:f>'case2a-7 and case2a-8'!$P$44:$P$45</c:f>
              <c:strCache>
                <c:ptCount val="2"/>
                <c:pt idx="0">
                  <c:v>CMCC</c:v>
                </c:pt>
                <c:pt idx="1">
                  <c:v> 2a-7(MCS13)</c:v>
                </c:pt>
              </c:strCache>
            </c:strRef>
          </c:tx>
          <c:xVal>
            <c:numRef>
              <c:f>'case2a-7 and case2a-8'!$A$46:$A$68</c:f>
              <c:numCache>
                <c:formatCode>General</c:formatCode>
                <c:ptCount val="23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'case2a-7 and case2a-8'!$P$46:$P$68</c:f>
              <c:numCache>
                <c:formatCode>0_);[Red]\(0\)</c:formatCode>
                <c:ptCount val="2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C5BB-4BFB-9F87-10249EDD4072}"/>
            </c:ext>
          </c:extLst>
        </c:ser>
        <c:ser>
          <c:idx val="15"/>
          <c:order val="15"/>
          <c:tx>
            <c:strRef>
              <c:f>'case2a-7 and case2a-8'!$Q$44:$Q$45</c:f>
              <c:strCache>
                <c:ptCount val="2"/>
                <c:pt idx="0">
                  <c:v>CMCC</c:v>
                </c:pt>
                <c:pt idx="1">
                  <c:v> 2a-8(MCS17)</c:v>
                </c:pt>
              </c:strCache>
            </c:strRef>
          </c:tx>
          <c:xVal>
            <c:numRef>
              <c:f>'case2a-7 and case2a-8'!$A$46:$A$68</c:f>
              <c:numCache>
                <c:formatCode>General</c:formatCode>
                <c:ptCount val="23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'case2a-7 and case2a-8'!$Q$46:$Q$68</c:f>
              <c:numCache>
                <c:formatCode>0_);[Red]\(0\)</c:formatCode>
                <c:ptCount val="2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C5BB-4BFB-9F87-10249EDD407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6082672"/>
        <c:axId val="496085808"/>
      </c:scatterChart>
      <c:valAx>
        <c:axId val="496082672"/>
        <c:scaling>
          <c:orientation val="minMax"/>
          <c:max val="30"/>
          <c:min val="4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496085808"/>
        <c:crosses val="autoZero"/>
        <c:crossBetween val="midCat"/>
        <c:majorUnit val="1"/>
      </c:valAx>
      <c:valAx>
        <c:axId val="496085808"/>
        <c:scaling>
          <c:orientation val="minMax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layout/>
          <c:overlay val="0"/>
        </c:title>
        <c:numFmt formatCode="0_);[Red]\(0\)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496082672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81368644435760495"/>
          <c:y val="0.13696146245059301"/>
          <c:w val="0.184801680343884"/>
          <c:h val="0.78453128042378595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zh-CN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Relative Throughput ratio</a:t>
            </a:r>
          </a:p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9.0001600994599806E-2"/>
          <c:y val="0.137866812380292"/>
          <c:w val="0.715673331596544"/>
          <c:h val="0.73174014527396503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'case2a-7 and case2a-8'!$B$85:$B$86</c:f>
              <c:strCache>
                <c:ptCount val="2"/>
                <c:pt idx="0">
                  <c:v>Samsung</c:v>
                </c:pt>
                <c:pt idx="1">
                  <c:v> 2a-7(MCS13)</c:v>
                </c:pt>
              </c:strCache>
            </c:strRef>
          </c:tx>
          <c:xVal>
            <c:numRef>
              <c:f>'case2a-7 and case2a-8'!$A$87:$A$115</c:f>
              <c:numCache>
                <c:formatCode>General</c:formatCode>
                <c:ptCount val="29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'case2a-7 and case2a-8'!$B$87:$B$116</c:f>
              <c:numCache>
                <c:formatCode>0.000_ </c:formatCode>
                <c:ptCount val="30"/>
                <c:pt idx="0">
                  <c:v>0.49836335867263704</c:v>
                </c:pt>
                <c:pt idx="1">
                  <c:v>0.54432201453249562</c:v>
                </c:pt>
                <c:pt idx="2">
                  <c:v>0.60379113297927733</c:v>
                </c:pt>
                <c:pt idx="3">
                  <c:v>0.78058954377682899</c:v>
                </c:pt>
                <c:pt idx="4">
                  <c:v>0.86221153401136219</c:v>
                </c:pt>
                <c:pt idx="5">
                  <c:v>0.93287319066958241</c:v>
                </c:pt>
                <c:pt idx="6">
                  <c:v>0.97449003205016949</c:v>
                </c:pt>
                <c:pt idx="7">
                  <c:v>0.98983477385539242</c:v>
                </c:pt>
                <c:pt idx="8">
                  <c:v>0.99512464276209978</c:v>
                </c:pt>
                <c:pt idx="9">
                  <c:v>0.9963969592835572</c:v>
                </c:pt>
                <c:pt idx="10">
                  <c:v>0.99676931109491251</c:v>
                </c:pt>
                <c:pt idx="11">
                  <c:v>0.99744394112950818</c:v>
                </c:pt>
                <c:pt idx="12">
                  <c:v>0.99792896027861666</c:v>
                </c:pt>
                <c:pt idx="13">
                  <c:v>0.99834115785576272</c:v>
                </c:pt>
                <c:pt idx="14">
                  <c:v>0.99841535341964893</c:v>
                </c:pt>
                <c:pt idx="15">
                  <c:v>0.99875198144098487</c:v>
                </c:pt>
                <c:pt idx="16">
                  <c:v>0.9988261770048712</c:v>
                </c:pt>
                <c:pt idx="17">
                  <c:v>0.99897594212456753</c:v>
                </c:pt>
                <c:pt idx="18">
                  <c:v>0.99919990280815019</c:v>
                </c:pt>
                <c:pt idx="19">
                  <c:v>0.99923837458201714</c:v>
                </c:pt>
                <c:pt idx="20">
                  <c:v>0.99942523748365675</c:v>
                </c:pt>
                <c:pt idx="21">
                  <c:v>0.99953790482141003</c:v>
                </c:pt>
                <c:pt idx="22">
                  <c:v>0.99953790482141003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9BA-45BB-B5BB-D12945CBFFD7}"/>
            </c:ext>
          </c:extLst>
        </c:ser>
        <c:ser>
          <c:idx val="1"/>
          <c:order val="1"/>
          <c:tx>
            <c:strRef>
              <c:f>'case2a-7 and case2a-8'!$C$85:$C$86</c:f>
              <c:strCache>
                <c:ptCount val="2"/>
                <c:pt idx="0">
                  <c:v>Samsung</c:v>
                </c:pt>
                <c:pt idx="1">
                  <c:v> 2a-8(MCS17)</c:v>
                </c:pt>
              </c:strCache>
            </c:strRef>
          </c:tx>
          <c:xVal>
            <c:numRef>
              <c:f>'case2a-7 and case2a-8'!$A$87:$A$114</c:f>
              <c:numCache>
                <c:formatCode>General</c:formatCode>
                <c:ptCount val="28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'case2a-7 and case2a-8'!$C$87:$C$116</c:f>
              <c:numCache>
                <c:formatCode>0.000_ </c:formatCode>
                <c:ptCount val="30"/>
                <c:pt idx="0">
                  <c:v>0.35366503071581196</c:v>
                </c:pt>
                <c:pt idx="1">
                  <c:v>0.4278094430255075</c:v>
                </c:pt>
                <c:pt idx="2">
                  <c:v>0.46325860960870724</c:v>
                </c:pt>
                <c:pt idx="3">
                  <c:v>0.47141394981971152</c:v>
                </c:pt>
                <c:pt idx="4">
                  <c:v>0.47352613139356303</c:v>
                </c:pt>
                <c:pt idx="5">
                  <c:v>0.47467588767027241</c:v>
                </c:pt>
                <c:pt idx="6">
                  <c:v>0.4843635754707532</c:v>
                </c:pt>
                <c:pt idx="7">
                  <c:v>0.51370912209535258</c:v>
                </c:pt>
                <c:pt idx="8">
                  <c:v>0.55834642720018701</c:v>
                </c:pt>
                <c:pt idx="9">
                  <c:v>0.65060148320646372</c:v>
                </c:pt>
                <c:pt idx="10">
                  <c:v>0.72720597748063565</c:v>
                </c:pt>
                <c:pt idx="11">
                  <c:v>0.77851286015958865</c:v>
                </c:pt>
                <c:pt idx="12">
                  <c:v>0.80234552367120726</c:v>
                </c:pt>
                <c:pt idx="13">
                  <c:v>0.81753320938501606</c:v>
                </c:pt>
                <c:pt idx="14">
                  <c:v>0.82839741503071584</c:v>
                </c:pt>
                <c:pt idx="15">
                  <c:v>0.83647247053619123</c:v>
                </c:pt>
                <c:pt idx="16">
                  <c:v>0.84358311840611644</c:v>
                </c:pt>
                <c:pt idx="17">
                  <c:v>0.85005247980101495</c:v>
                </c:pt>
                <c:pt idx="18">
                  <c:v>0.85580423469217415</c:v>
                </c:pt>
                <c:pt idx="19">
                  <c:v>0.86062924637753735</c:v>
                </c:pt>
                <c:pt idx="20">
                  <c:v>0.86187911074385681</c:v>
                </c:pt>
                <c:pt idx="21">
                  <c:v>0.86430747529380347</c:v>
                </c:pt>
                <c:pt idx="22">
                  <c:v>0.86648804754273501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9BA-45BB-B5BB-D12945CBFFD7}"/>
            </c:ext>
          </c:extLst>
        </c:ser>
        <c:ser>
          <c:idx val="2"/>
          <c:order val="2"/>
          <c:tx>
            <c:strRef>
              <c:f>'case2a-7 and case2a-8'!$D$85:$D$86</c:f>
              <c:strCache>
                <c:ptCount val="2"/>
                <c:pt idx="0">
                  <c:v>Qualcomm</c:v>
                </c:pt>
                <c:pt idx="1">
                  <c:v> 2a-7(MCS13)</c:v>
                </c:pt>
              </c:strCache>
            </c:strRef>
          </c:tx>
          <c:xVal>
            <c:numRef>
              <c:f>'case2a-7 and case2a-8'!$A$87:$A$116</c:f>
              <c:numCache>
                <c:formatCode>General</c:formatCode>
                <c:ptCount val="30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'case2a-7 and case2a-8'!$D$87:$D$116</c:f>
              <c:numCache>
                <c:formatCode>0.000_ 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9BA-45BB-B5BB-D12945CBFFD7}"/>
            </c:ext>
          </c:extLst>
        </c:ser>
        <c:ser>
          <c:idx val="3"/>
          <c:order val="3"/>
          <c:tx>
            <c:strRef>
              <c:f>'case2a-7 and case2a-8'!$E$85:$E$86</c:f>
              <c:strCache>
                <c:ptCount val="2"/>
                <c:pt idx="0">
                  <c:v>Qualcomm</c:v>
                </c:pt>
                <c:pt idx="1">
                  <c:v> 2a-8(MCS17)</c:v>
                </c:pt>
              </c:strCache>
            </c:strRef>
          </c:tx>
          <c:xVal>
            <c:numRef>
              <c:f>'case2a-7 and case2a-8'!$A$87:$A$116</c:f>
              <c:numCache>
                <c:formatCode>General</c:formatCode>
                <c:ptCount val="30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'case2a-7 and case2a-8'!$E$87:$E$116</c:f>
              <c:numCache>
                <c:formatCode>0.000_ 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59BA-45BB-B5BB-D12945CBFFD7}"/>
            </c:ext>
          </c:extLst>
        </c:ser>
        <c:ser>
          <c:idx val="4"/>
          <c:order val="4"/>
          <c:tx>
            <c:strRef>
              <c:f>'case2a-7 and case2a-8'!$F$85:$F$86</c:f>
              <c:strCache>
                <c:ptCount val="2"/>
                <c:pt idx="0">
                  <c:v>Huawei</c:v>
                </c:pt>
                <c:pt idx="1">
                  <c:v> 2a-7(MCS13)</c:v>
                </c:pt>
              </c:strCache>
            </c:strRef>
          </c:tx>
          <c:xVal>
            <c:numRef>
              <c:f>'case2a-7 and case2a-8'!$A$87:$A$116</c:f>
              <c:numCache>
                <c:formatCode>General</c:formatCode>
                <c:ptCount val="30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'case2a-7 and case2a-8'!$F$87:$F$116</c:f>
              <c:numCache>
                <c:formatCode>0.000_ 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59BA-45BB-B5BB-D12945CBFFD7}"/>
            </c:ext>
          </c:extLst>
        </c:ser>
        <c:ser>
          <c:idx val="5"/>
          <c:order val="5"/>
          <c:tx>
            <c:strRef>
              <c:f>'case2a-7 and case2a-8'!$G$85:$G$86</c:f>
              <c:strCache>
                <c:ptCount val="2"/>
                <c:pt idx="0">
                  <c:v>Huawei</c:v>
                </c:pt>
                <c:pt idx="1">
                  <c:v> 2a-8(MCS17)</c:v>
                </c:pt>
              </c:strCache>
            </c:strRef>
          </c:tx>
          <c:xVal>
            <c:numRef>
              <c:f>'case2a-7 and case2a-8'!$A$87:$A$116</c:f>
              <c:numCache>
                <c:formatCode>General</c:formatCode>
                <c:ptCount val="30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'case2a-7 and case2a-8'!$G$87:$G$116</c:f>
              <c:numCache>
                <c:formatCode>0.000_ 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59BA-45BB-B5BB-D12945CBFFD7}"/>
            </c:ext>
          </c:extLst>
        </c:ser>
        <c:ser>
          <c:idx val="6"/>
          <c:order val="6"/>
          <c:tx>
            <c:strRef>
              <c:f>'case2a-7 and case2a-8'!$H$85:$H$86</c:f>
              <c:strCache>
                <c:ptCount val="2"/>
                <c:pt idx="0">
                  <c:v>Ericsson</c:v>
                </c:pt>
                <c:pt idx="1">
                  <c:v> 2a-7(MCS13)</c:v>
                </c:pt>
              </c:strCache>
            </c:strRef>
          </c:tx>
          <c:xVal>
            <c:numRef>
              <c:f>'case2a-7 and case2a-8'!$A$87:$A$116</c:f>
              <c:numCache>
                <c:formatCode>General</c:formatCode>
                <c:ptCount val="30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'case2a-7 and case2a-8'!$H$87:$H$116</c:f>
              <c:numCache>
                <c:formatCode>0.000_ 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59BA-45BB-B5BB-D12945CBFFD7}"/>
            </c:ext>
          </c:extLst>
        </c:ser>
        <c:ser>
          <c:idx val="7"/>
          <c:order val="7"/>
          <c:tx>
            <c:strRef>
              <c:f>'case2a-7 and case2a-8'!$I$85:$I$86</c:f>
              <c:strCache>
                <c:ptCount val="2"/>
                <c:pt idx="0">
                  <c:v>Ericsson</c:v>
                </c:pt>
                <c:pt idx="1">
                  <c:v> 2a-8(MCS17)</c:v>
                </c:pt>
              </c:strCache>
            </c:strRef>
          </c:tx>
          <c:xVal>
            <c:numRef>
              <c:f>'case2a-7 and case2a-8'!$A$87:$A$116</c:f>
              <c:numCache>
                <c:formatCode>General</c:formatCode>
                <c:ptCount val="30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'case2a-7 and case2a-8'!$I$87:$I$116</c:f>
              <c:numCache>
                <c:formatCode>0.000_ 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59BA-45BB-B5BB-D12945CBFFD7}"/>
            </c:ext>
          </c:extLst>
        </c:ser>
        <c:ser>
          <c:idx val="8"/>
          <c:order val="8"/>
          <c:tx>
            <c:strRef>
              <c:f>'case2a-7 and case2a-8'!$J$85:$J$86</c:f>
              <c:strCache>
                <c:ptCount val="2"/>
                <c:pt idx="0">
                  <c:v>MTK</c:v>
                </c:pt>
                <c:pt idx="1">
                  <c:v> 2a-7(MCS13)</c:v>
                </c:pt>
              </c:strCache>
            </c:strRef>
          </c:tx>
          <c:xVal>
            <c:numRef>
              <c:f>'case2a-7 and case2a-8'!$A$87:$A$116</c:f>
              <c:numCache>
                <c:formatCode>General</c:formatCode>
                <c:ptCount val="30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'case2a-7 and case2a-8'!$J$87:$J$116</c:f>
              <c:numCache>
                <c:formatCode>0.000_ 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59BA-45BB-B5BB-D12945CBFFD7}"/>
            </c:ext>
          </c:extLst>
        </c:ser>
        <c:ser>
          <c:idx val="9"/>
          <c:order val="9"/>
          <c:tx>
            <c:strRef>
              <c:f>'case2a-7 and case2a-8'!$K$85:$K$86</c:f>
              <c:strCache>
                <c:ptCount val="2"/>
                <c:pt idx="0">
                  <c:v>MTK</c:v>
                </c:pt>
                <c:pt idx="1">
                  <c:v> 2a-8(MCS17)</c:v>
                </c:pt>
              </c:strCache>
            </c:strRef>
          </c:tx>
          <c:xVal>
            <c:numRef>
              <c:f>'case2a-7 and case2a-8'!$A$87:$A$116</c:f>
              <c:numCache>
                <c:formatCode>General</c:formatCode>
                <c:ptCount val="30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'case2a-7 and case2a-8'!$K$87:$K$116</c:f>
              <c:numCache>
                <c:formatCode>0.000_ 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59BA-45BB-B5BB-D12945CBFFD7}"/>
            </c:ext>
          </c:extLst>
        </c:ser>
        <c:ser>
          <c:idx val="10"/>
          <c:order val="10"/>
          <c:tx>
            <c:strRef>
              <c:f>'case2a-7 and case2a-8'!$L$85:$L$86</c:f>
              <c:strCache>
                <c:ptCount val="2"/>
                <c:pt idx="0">
                  <c:v>Apple</c:v>
                </c:pt>
                <c:pt idx="1">
                  <c:v> 2a-7(MCS13)</c:v>
                </c:pt>
              </c:strCache>
            </c:strRef>
          </c:tx>
          <c:xVal>
            <c:numRef>
              <c:f>'case2a-7 and case2a-8'!$A$87:$A$116</c:f>
              <c:numCache>
                <c:formatCode>General</c:formatCode>
                <c:ptCount val="30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'case2a-7 and case2a-8'!$L$87:$L$116</c:f>
              <c:numCache>
                <c:formatCode>0.000_ 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59BA-45BB-B5BB-D12945CBFFD7}"/>
            </c:ext>
          </c:extLst>
        </c:ser>
        <c:ser>
          <c:idx val="11"/>
          <c:order val="11"/>
          <c:tx>
            <c:strRef>
              <c:f>'case2a-7 and case2a-8'!$M$85:$M$86</c:f>
              <c:strCache>
                <c:ptCount val="2"/>
                <c:pt idx="0">
                  <c:v>Apple</c:v>
                </c:pt>
                <c:pt idx="1">
                  <c:v> 2a-8(MCS17)</c:v>
                </c:pt>
              </c:strCache>
            </c:strRef>
          </c:tx>
          <c:xVal>
            <c:numRef>
              <c:f>'case2a-7 and case2a-8'!$A$87:$A$116</c:f>
              <c:numCache>
                <c:formatCode>General</c:formatCode>
                <c:ptCount val="30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'case2a-7 and case2a-8'!$M$87:$M$116</c:f>
              <c:numCache>
                <c:formatCode>0.000_ 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59BA-45BB-B5BB-D12945CBFFD7}"/>
            </c:ext>
          </c:extLst>
        </c:ser>
        <c:ser>
          <c:idx val="12"/>
          <c:order val="12"/>
          <c:tx>
            <c:strRef>
              <c:f>'case2a-7 and case2a-8'!$N$85:$N$86</c:f>
              <c:strCache>
                <c:ptCount val="2"/>
                <c:pt idx="0">
                  <c:v>Intel</c:v>
                </c:pt>
                <c:pt idx="1">
                  <c:v> 2a-7(MCS13)</c:v>
                </c:pt>
              </c:strCache>
            </c:strRef>
          </c:tx>
          <c:xVal>
            <c:numRef>
              <c:f>'case2a-7 and case2a-8'!$A$87:$A$116</c:f>
              <c:numCache>
                <c:formatCode>General</c:formatCode>
                <c:ptCount val="30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'case2a-7 and case2a-8'!$N$87:$N$116</c:f>
              <c:numCache>
                <c:formatCode>0.000_ 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59BA-45BB-B5BB-D12945CBFFD7}"/>
            </c:ext>
          </c:extLst>
        </c:ser>
        <c:ser>
          <c:idx val="13"/>
          <c:order val="13"/>
          <c:tx>
            <c:strRef>
              <c:f>'case2a-7 and case2a-8'!$O$85:$O$86</c:f>
              <c:strCache>
                <c:ptCount val="2"/>
                <c:pt idx="0">
                  <c:v>Intel</c:v>
                </c:pt>
                <c:pt idx="1">
                  <c:v> 2a-8(MCS17)</c:v>
                </c:pt>
              </c:strCache>
            </c:strRef>
          </c:tx>
          <c:xVal>
            <c:numRef>
              <c:f>'case2a-7 and case2a-8'!$A$87:$A$116</c:f>
              <c:numCache>
                <c:formatCode>General</c:formatCode>
                <c:ptCount val="30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'case2a-7 and case2a-8'!$O$87:$O$116</c:f>
              <c:numCache>
                <c:formatCode>0.000_ 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59BA-45BB-B5BB-D12945CBFFD7}"/>
            </c:ext>
          </c:extLst>
        </c:ser>
        <c:ser>
          <c:idx val="14"/>
          <c:order val="14"/>
          <c:tx>
            <c:strRef>
              <c:f>'case2a-7 and case2a-8'!$P$85:$P$86</c:f>
              <c:strCache>
                <c:ptCount val="2"/>
                <c:pt idx="0">
                  <c:v>CMCC</c:v>
                </c:pt>
                <c:pt idx="1">
                  <c:v> 2a-7(MCS13)</c:v>
                </c:pt>
              </c:strCache>
            </c:strRef>
          </c:tx>
          <c:xVal>
            <c:numRef>
              <c:f>'case2a-7 and case2a-8'!$A$87:$A$116</c:f>
              <c:numCache>
                <c:formatCode>General</c:formatCode>
                <c:ptCount val="30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'case2a-7 and case2a-8'!$P$87:$P$116</c:f>
              <c:numCache>
                <c:formatCode>0.000_ 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59BA-45BB-B5BB-D12945CBFFD7}"/>
            </c:ext>
          </c:extLst>
        </c:ser>
        <c:ser>
          <c:idx val="15"/>
          <c:order val="15"/>
          <c:tx>
            <c:strRef>
              <c:f>'case2a-7 and case2a-8'!$Q$85:$Q$86</c:f>
              <c:strCache>
                <c:ptCount val="2"/>
                <c:pt idx="0">
                  <c:v>CMCC</c:v>
                </c:pt>
                <c:pt idx="1">
                  <c:v> 2a-8(MCS17)</c:v>
                </c:pt>
              </c:strCache>
            </c:strRef>
          </c:tx>
          <c:xVal>
            <c:numRef>
              <c:f>'case2a-7 and case2a-8'!$A$87:$A$116</c:f>
              <c:numCache>
                <c:formatCode>General</c:formatCode>
                <c:ptCount val="30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'case2a-7 and case2a-8'!$Q$87:$Q$116</c:f>
              <c:numCache>
                <c:formatCode>0.000_ 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59BA-45BB-B5BB-D12945CBFFD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6086984"/>
        <c:axId val="496088160"/>
      </c:scatterChart>
      <c:valAx>
        <c:axId val="496086984"/>
        <c:scaling>
          <c:orientation val="minMax"/>
          <c:max val="30"/>
          <c:min val="4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496088160"/>
        <c:crosses val="autoZero"/>
        <c:crossBetween val="midCat"/>
        <c:majorUnit val="1"/>
      </c:valAx>
      <c:valAx>
        <c:axId val="496088160"/>
        <c:scaling>
          <c:orientation val="minMax"/>
          <c:max val="1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Througput Ratio</a:t>
                </a:r>
              </a:p>
            </c:rich>
          </c:tx>
          <c:layout>
            <c:manualLayout>
              <c:xMode val="edge"/>
              <c:yMode val="edge"/>
              <c:x val="1.69511783018486E-3"/>
              <c:y val="0.27216550751081903"/>
            </c:manualLayout>
          </c:layout>
          <c:overlay val="0"/>
        </c:title>
        <c:numFmt formatCode="0.000_ 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496086984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80674308540662598"/>
          <c:y val="0.13396226760357199"/>
          <c:w val="0.19173832049199199"/>
          <c:h val="0.7723929512516469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67172864834353696"/>
          <c:h val="0.73548404074820495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'case2b-1 and case2b-2'!$B$44:$B$45</c:f>
              <c:strCache>
                <c:ptCount val="2"/>
                <c:pt idx="0">
                  <c:v>Samsung</c:v>
                </c:pt>
                <c:pt idx="1">
                  <c:v> 2b-1(MCS13)</c:v>
                </c:pt>
              </c:strCache>
            </c:strRef>
          </c:tx>
          <c:xVal>
            <c:numRef>
              <c:f>'case2b-1 and case2b-2'!$A$46:$A$68</c:f>
              <c:numCache>
                <c:formatCode>General</c:formatCode>
                <c:ptCount val="23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'case2b-1 and case2b-2'!$B$46:$B$68</c:f>
              <c:numCache>
                <c:formatCode>0_ </c:formatCode>
                <c:ptCount val="23"/>
                <c:pt idx="0">
                  <c:v>8528330.5</c:v>
                </c:pt>
                <c:pt idx="1">
                  <c:v>10467195</c:v>
                </c:pt>
                <c:pt idx="2">
                  <c:v>11945870</c:v>
                </c:pt>
                <c:pt idx="3">
                  <c:v>12537340</c:v>
                </c:pt>
                <c:pt idx="4">
                  <c:v>13803690</c:v>
                </c:pt>
                <c:pt idx="5">
                  <c:v>18074985</c:v>
                </c:pt>
                <c:pt idx="6">
                  <c:v>21499735</c:v>
                </c:pt>
                <c:pt idx="7">
                  <c:v>22882935</c:v>
                </c:pt>
                <c:pt idx="8">
                  <c:v>23455310</c:v>
                </c:pt>
                <c:pt idx="9">
                  <c:v>23545940</c:v>
                </c:pt>
                <c:pt idx="10">
                  <c:v>23562660</c:v>
                </c:pt>
                <c:pt idx="11">
                  <c:v>23576910</c:v>
                </c:pt>
                <c:pt idx="12">
                  <c:v>23591255</c:v>
                </c:pt>
                <c:pt idx="13">
                  <c:v>23593630</c:v>
                </c:pt>
                <c:pt idx="14">
                  <c:v>23598380</c:v>
                </c:pt>
                <c:pt idx="15">
                  <c:v>23596005</c:v>
                </c:pt>
                <c:pt idx="16">
                  <c:v>23610350</c:v>
                </c:pt>
                <c:pt idx="17">
                  <c:v>23615100</c:v>
                </c:pt>
                <c:pt idx="18">
                  <c:v>23617475</c:v>
                </c:pt>
                <c:pt idx="19">
                  <c:v>23619850</c:v>
                </c:pt>
                <c:pt idx="20">
                  <c:v>23619850</c:v>
                </c:pt>
                <c:pt idx="21">
                  <c:v>23622225</c:v>
                </c:pt>
                <c:pt idx="22">
                  <c:v>23622225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6A1-4852-A36B-424133424AF2}"/>
            </c:ext>
          </c:extLst>
        </c:ser>
        <c:ser>
          <c:idx val="1"/>
          <c:order val="1"/>
          <c:tx>
            <c:strRef>
              <c:f>'case2b-1 and case2b-2'!$C$44:$C$45</c:f>
              <c:strCache>
                <c:ptCount val="2"/>
                <c:pt idx="0">
                  <c:v>Samsung</c:v>
                </c:pt>
                <c:pt idx="1">
                  <c:v> 2b-2(MCS17)</c:v>
                </c:pt>
              </c:strCache>
            </c:strRef>
          </c:tx>
          <c:xVal>
            <c:numRef>
              <c:f>'case2b-1 and case2b-2'!$A$46:$A$68</c:f>
              <c:numCache>
                <c:formatCode>General</c:formatCode>
                <c:ptCount val="23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'case2b-1 and case2b-2'!$C$46:$C$68</c:f>
              <c:numCache>
                <c:formatCode>0_ </c:formatCode>
                <c:ptCount val="23"/>
                <c:pt idx="0">
                  <c:v>6839458.5</c:v>
                </c:pt>
                <c:pt idx="1">
                  <c:v>9435172</c:v>
                </c:pt>
                <c:pt idx="2">
                  <c:v>11102460</c:v>
                </c:pt>
                <c:pt idx="3">
                  <c:v>12509600</c:v>
                </c:pt>
                <c:pt idx="4">
                  <c:v>14581645</c:v>
                </c:pt>
                <c:pt idx="5">
                  <c:v>15593585</c:v>
                </c:pt>
                <c:pt idx="6">
                  <c:v>16239300</c:v>
                </c:pt>
                <c:pt idx="7">
                  <c:v>17723485</c:v>
                </c:pt>
                <c:pt idx="8">
                  <c:v>19146585</c:v>
                </c:pt>
                <c:pt idx="9">
                  <c:v>23139815</c:v>
                </c:pt>
                <c:pt idx="10">
                  <c:v>27174750</c:v>
                </c:pt>
                <c:pt idx="11">
                  <c:v>29356045</c:v>
                </c:pt>
                <c:pt idx="12">
                  <c:v>30512480</c:v>
                </c:pt>
                <c:pt idx="13">
                  <c:v>31190400</c:v>
                </c:pt>
                <c:pt idx="14">
                  <c:v>31389520</c:v>
                </c:pt>
                <c:pt idx="15">
                  <c:v>31424860</c:v>
                </c:pt>
                <c:pt idx="16">
                  <c:v>31428090</c:v>
                </c:pt>
                <c:pt idx="17">
                  <c:v>31428090</c:v>
                </c:pt>
                <c:pt idx="18">
                  <c:v>31434550</c:v>
                </c:pt>
                <c:pt idx="19">
                  <c:v>31431320</c:v>
                </c:pt>
                <c:pt idx="20">
                  <c:v>31440915</c:v>
                </c:pt>
                <c:pt idx="21">
                  <c:v>31447375</c:v>
                </c:pt>
                <c:pt idx="22">
                  <c:v>31453740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6A1-4852-A36B-424133424AF2}"/>
            </c:ext>
          </c:extLst>
        </c:ser>
        <c:ser>
          <c:idx val="2"/>
          <c:order val="2"/>
          <c:tx>
            <c:strRef>
              <c:f>'case2b-1 and case2b-2'!$D$44:$D$45</c:f>
              <c:strCache>
                <c:ptCount val="2"/>
                <c:pt idx="0">
                  <c:v>Qualcomm</c:v>
                </c:pt>
                <c:pt idx="1">
                  <c:v> 2b-1(MCS13)</c:v>
                </c:pt>
              </c:strCache>
            </c:strRef>
          </c:tx>
          <c:xVal>
            <c:numRef>
              <c:f>'case2b-1 and case2b-2'!$A$46:$A$68</c:f>
              <c:numCache>
                <c:formatCode>General</c:formatCode>
                <c:ptCount val="23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'case2b-1 and case2b-2'!$D$46:$D$68</c:f>
              <c:numCache>
                <c:formatCode>0_);[Red]\(0\)</c:formatCode>
                <c:ptCount val="2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B6A1-4852-A36B-424133424AF2}"/>
            </c:ext>
          </c:extLst>
        </c:ser>
        <c:ser>
          <c:idx val="3"/>
          <c:order val="3"/>
          <c:tx>
            <c:strRef>
              <c:f>'case2b-1 and case2b-2'!$E$44:$E$45</c:f>
              <c:strCache>
                <c:ptCount val="2"/>
                <c:pt idx="0">
                  <c:v>Qualcomm</c:v>
                </c:pt>
                <c:pt idx="1">
                  <c:v> 2b-2(MCS17)</c:v>
                </c:pt>
              </c:strCache>
            </c:strRef>
          </c:tx>
          <c:xVal>
            <c:numRef>
              <c:f>'case2b-1 and case2b-2'!$A$46:$A$68</c:f>
              <c:numCache>
                <c:formatCode>General</c:formatCode>
                <c:ptCount val="23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'case2b-1 and case2b-2'!$E$46:$E$68</c:f>
              <c:numCache>
                <c:formatCode>0_);[Red]\(0\)</c:formatCode>
                <c:ptCount val="2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B6A1-4852-A36B-424133424AF2}"/>
            </c:ext>
          </c:extLst>
        </c:ser>
        <c:ser>
          <c:idx val="4"/>
          <c:order val="4"/>
          <c:tx>
            <c:strRef>
              <c:f>'case2b-1 and case2b-2'!$F$44:$F$45</c:f>
              <c:strCache>
                <c:ptCount val="2"/>
                <c:pt idx="0">
                  <c:v>Huawei</c:v>
                </c:pt>
                <c:pt idx="1">
                  <c:v> 2b-1(MCS13)</c:v>
                </c:pt>
              </c:strCache>
            </c:strRef>
          </c:tx>
          <c:xVal>
            <c:numRef>
              <c:f>'case2b-1 and case2b-2'!$A$46:$A$68</c:f>
              <c:numCache>
                <c:formatCode>General</c:formatCode>
                <c:ptCount val="23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'case2b-1 and case2b-2'!$F$46:$F$68</c:f>
              <c:numCache>
                <c:formatCode>0_);[Red]\(0\)</c:formatCode>
                <c:ptCount val="2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B6A1-4852-A36B-424133424AF2}"/>
            </c:ext>
          </c:extLst>
        </c:ser>
        <c:ser>
          <c:idx val="5"/>
          <c:order val="5"/>
          <c:tx>
            <c:strRef>
              <c:f>'case2b-1 and case2b-2'!$G$44:$G$45</c:f>
              <c:strCache>
                <c:ptCount val="2"/>
                <c:pt idx="0">
                  <c:v>Huawei</c:v>
                </c:pt>
                <c:pt idx="1">
                  <c:v> 2b-2(MCS17)</c:v>
                </c:pt>
              </c:strCache>
            </c:strRef>
          </c:tx>
          <c:xVal>
            <c:numRef>
              <c:f>'case2b-1 and case2b-2'!$A$46:$A$68</c:f>
              <c:numCache>
                <c:formatCode>General</c:formatCode>
                <c:ptCount val="23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'case2b-1 and case2b-2'!$G$46:$G$68</c:f>
              <c:numCache>
                <c:formatCode>0_);[Red]\(0\)</c:formatCode>
                <c:ptCount val="2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B6A1-4852-A36B-424133424AF2}"/>
            </c:ext>
          </c:extLst>
        </c:ser>
        <c:ser>
          <c:idx val="6"/>
          <c:order val="6"/>
          <c:tx>
            <c:strRef>
              <c:f>'case2b-1 and case2b-2'!$H$44:$H$45</c:f>
              <c:strCache>
                <c:ptCount val="2"/>
                <c:pt idx="0">
                  <c:v>Ericsson</c:v>
                </c:pt>
                <c:pt idx="1">
                  <c:v> 2b-1(MCS13)</c:v>
                </c:pt>
              </c:strCache>
            </c:strRef>
          </c:tx>
          <c:xVal>
            <c:numRef>
              <c:f>'case2b-1 and case2b-2'!$A$46:$A$68</c:f>
              <c:numCache>
                <c:formatCode>General</c:formatCode>
                <c:ptCount val="23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'case2b-1 and case2b-2'!$H$46:$H$68</c:f>
              <c:numCache>
                <c:formatCode>0_);[Red]\(0\)</c:formatCode>
                <c:ptCount val="2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B6A1-4852-A36B-424133424AF2}"/>
            </c:ext>
          </c:extLst>
        </c:ser>
        <c:ser>
          <c:idx val="7"/>
          <c:order val="7"/>
          <c:tx>
            <c:strRef>
              <c:f>'case2b-1 and case2b-2'!$I$44:$I$45</c:f>
              <c:strCache>
                <c:ptCount val="2"/>
                <c:pt idx="0">
                  <c:v>Ericsson</c:v>
                </c:pt>
                <c:pt idx="1">
                  <c:v> 2b-2(MCS17)</c:v>
                </c:pt>
              </c:strCache>
            </c:strRef>
          </c:tx>
          <c:xVal>
            <c:numRef>
              <c:f>'case2b-1 and case2b-2'!$A$46:$A$68</c:f>
              <c:numCache>
                <c:formatCode>General</c:formatCode>
                <c:ptCount val="23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'case2b-1 and case2b-2'!$I$46:$I$68</c:f>
              <c:numCache>
                <c:formatCode>0_);[Red]\(0\)</c:formatCode>
                <c:ptCount val="2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B6A1-4852-A36B-424133424AF2}"/>
            </c:ext>
          </c:extLst>
        </c:ser>
        <c:ser>
          <c:idx val="8"/>
          <c:order val="8"/>
          <c:tx>
            <c:strRef>
              <c:f>'case2b-1 and case2b-2'!$J$44:$J$45</c:f>
              <c:strCache>
                <c:ptCount val="2"/>
                <c:pt idx="0">
                  <c:v>MTK</c:v>
                </c:pt>
                <c:pt idx="1">
                  <c:v> 2b-1(MCS13)</c:v>
                </c:pt>
              </c:strCache>
            </c:strRef>
          </c:tx>
          <c:xVal>
            <c:numRef>
              <c:f>'case2b-1 and case2b-2'!$A$46:$A$68</c:f>
              <c:numCache>
                <c:formatCode>General</c:formatCode>
                <c:ptCount val="23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'case2b-1 and case2b-2'!$J$46:$J$68</c:f>
              <c:numCache>
                <c:formatCode>0_);[Red]\(0\)</c:formatCode>
                <c:ptCount val="2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B6A1-4852-A36B-424133424AF2}"/>
            </c:ext>
          </c:extLst>
        </c:ser>
        <c:ser>
          <c:idx val="9"/>
          <c:order val="9"/>
          <c:tx>
            <c:strRef>
              <c:f>'case2b-1 and case2b-2'!$K$44:$K$45</c:f>
              <c:strCache>
                <c:ptCount val="2"/>
                <c:pt idx="0">
                  <c:v>MTK</c:v>
                </c:pt>
                <c:pt idx="1">
                  <c:v> 2b-2(MCS17)</c:v>
                </c:pt>
              </c:strCache>
            </c:strRef>
          </c:tx>
          <c:xVal>
            <c:numRef>
              <c:f>'case2b-1 and case2b-2'!$A$46:$A$68</c:f>
              <c:numCache>
                <c:formatCode>General</c:formatCode>
                <c:ptCount val="23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'case2b-1 and case2b-2'!$K$46:$K$68</c:f>
              <c:numCache>
                <c:formatCode>0_);[Red]\(0\)</c:formatCode>
                <c:ptCount val="2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B6A1-4852-A36B-424133424AF2}"/>
            </c:ext>
          </c:extLst>
        </c:ser>
        <c:ser>
          <c:idx val="10"/>
          <c:order val="10"/>
          <c:tx>
            <c:strRef>
              <c:f>'case2b-1 and case2b-2'!$L$44:$L$45</c:f>
              <c:strCache>
                <c:ptCount val="2"/>
                <c:pt idx="0">
                  <c:v>Apple</c:v>
                </c:pt>
                <c:pt idx="1">
                  <c:v> 2b-1(MCS13)</c:v>
                </c:pt>
              </c:strCache>
            </c:strRef>
          </c:tx>
          <c:xVal>
            <c:numRef>
              <c:f>'case2b-1 and case2b-2'!$A$46:$A$68</c:f>
              <c:numCache>
                <c:formatCode>General</c:formatCode>
                <c:ptCount val="23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'case2b-1 and case2b-2'!$L$46:$L$68</c:f>
              <c:numCache>
                <c:formatCode>0_);[Red]\(0\)</c:formatCode>
                <c:ptCount val="2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B6A1-4852-A36B-424133424AF2}"/>
            </c:ext>
          </c:extLst>
        </c:ser>
        <c:ser>
          <c:idx val="11"/>
          <c:order val="11"/>
          <c:tx>
            <c:strRef>
              <c:f>'case2b-1 and case2b-2'!$M$44:$M$45</c:f>
              <c:strCache>
                <c:ptCount val="2"/>
                <c:pt idx="0">
                  <c:v>Apple</c:v>
                </c:pt>
                <c:pt idx="1">
                  <c:v> 2b-2(MCS17)</c:v>
                </c:pt>
              </c:strCache>
            </c:strRef>
          </c:tx>
          <c:xVal>
            <c:numRef>
              <c:f>'case2b-1 and case2b-2'!$A$46:$A$68</c:f>
              <c:numCache>
                <c:formatCode>General</c:formatCode>
                <c:ptCount val="23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'case2b-1 and case2b-2'!$M$46:$M$68</c:f>
              <c:numCache>
                <c:formatCode>0_);[Red]\(0\)</c:formatCode>
                <c:ptCount val="2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B6A1-4852-A36B-424133424AF2}"/>
            </c:ext>
          </c:extLst>
        </c:ser>
        <c:ser>
          <c:idx val="12"/>
          <c:order val="12"/>
          <c:tx>
            <c:strRef>
              <c:f>'case2b-1 and case2b-2'!$N$44:$N$45</c:f>
              <c:strCache>
                <c:ptCount val="2"/>
                <c:pt idx="0">
                  <c:v>Intel</c:v>
                </c:pt>
                <c:pt idx="1">
                  <c:v> 2b-1(MCS13)</c:v>
                </c:pt>
              </c:strCache>
            </c:strRef>
          </c:tx>
          <c:xVal>
            <c:numRef>
              <c:f>'case2b-1 and case2b-2'!$A$46:$A$68</c:f>
              <c:numCache>
                <c:formatCode>General</c:formatCode>
                <c:ptCount val="23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'case2b-1 and case2b-2'!$N$46:$N$68</c:f>
              <c:numCache>
                <c:formatCode>0_);[Red]\(0\)</c:formatCode>
                <c:ptCount val="2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B6A1-4852-A36B-424133424AF2}"/>
            </c:ext>
          </c:extLst>
        </c:ser>
        <c:ser>
          <c:idx val="13"/>
          <c:order val="13"/>
          <c:tx>
            <c:strRef>
              <c:f>'case2b-1 and case2b-2'!$O$44:$O$45</c:f>
              <c:strCache>
                <c:ptCount val="2"/>
                <c:pt idx="0">
                  <c:v>Intel</c:v>
                </c:pt>
                <c:pt idx="1">
                  <c:v> 2b-2(MCS17)</c:v>
                </c:pt>
              </c:strCache>
            </c:strRef>
          </c:tx>
          <c:xVal>
            <c:numRef>
              <c:f>'case2b-1 and case2b-2'!$A$46:$A$68</c:f>
              <c:numCache>
                <c:formatCode>General</c:formatCode>
                <c:ptCount val="23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'case2b-1 and case2b-2'!$O$46:$O$68</c:f>
              <c:numCache>
                <c:formatCode>0_);[Red]\(0\)</c:formatCode>
                <c:ptCount val="2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B6A1-4852-A36B-424133424AF2}"/>
            </c:ext>
          </c:extLst>
        </c:ser>
        <c:ser>
          <c:idx val="14"/>
          <c:order val="14"/>
          <c:tx>
            <c:strRef>
              <c:f>'case2b-1 and case2b-2'!$P$44:$P$45</c:f>
              <c:strCache>
                <c:ptCount val="2"/>
                <c:pt idx="0">
                  <c:v>CMCC</c:v>
                </c:pt>
                <c:pt idx="1">
                  <c:v> 2b-1(MCS13)</c:v>
                </c:pt>
              </c:strCache>
            </c:strRef>
          </c:tx>
          <c:xVal>
            <c:numRef>
              <c:f>'case2b-1 and case2b-2'!$A$46:$A$68</c:f>
              <c:numCache>
                <c:formatCode>General</c:formatCode>
                <c:ptCount val="23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'case2b-1 and case2b-2'!$P$46:$P$68</c:f>
              <c:numCache>
                <c:formatCode>0_);[Red]\(0\)</c:formatCode>
                <c:ptCount val="2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B6A1-4852-A36B-424133424AF2}"/>
            </c:ext>
          </c:extLst>
        </c:ser>
        <c:ser>
          <c:idx val="15"/>
          <c:order val="15"/>
          <c:tx>
            <c:strRef>
              <c:f>'case2b-1 and case2b-2'!$Q$44:$Q$45</c:f>
              <c:strCache>
                <c:ptCount val="2"/>
                <c:pt idx="0">
                  <c:v>CMCC</c:v>
                </c:pt>
                <c:pt idx="1">
                  <c:v> 2b-2(MCS17)</c:v>
                </c:pt>
              </c:strCache>
            </c:strRef>
          </c:tx>
          <c:xVal>
            <c:numRef>
              <c:f>'case2b-1 and case2b-2'!$A$46:$A$68</c:f>
              <c:numCache>
                <c:formatCode>General</c:formatCode>
                <c:ptCount val="23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'case2b-1 and case2b-2'!$Q$46:$Q$68</c:f>
              <c:numCache>
                <c:formatCode>0_);[Red]\(0\)</c:formatCode>
                <c:ptCount val="2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B6A1-4852-A36B-424133424A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6082672"/>
        <c:axId val="496085808"/>
      </c:scatterChart>
      <c:valAx>
        <c:axId val="496082672"/>
        <c:scaling>
          <c:orientation val="minMax"/>
          <c:max val="30"/>
          <c:min val="4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496085808"/>
        <c:crosses val="autoZero"/>
        <c:crossBetween val="midCat"/>
        <c:majorUnit val="1"/>
      </c:valAx>
      <c:valAx>
        <c:axId val="496085808"/>
        <c:scaling>
          <c:orientation val="minMax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layout/>
          <c:overlay val="0"/>
        </c:title>
        <c:numFmt formatCode="0_ 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496082672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80882451912639497"/>
          <c:y val="0.13463749817010701"/>
          <c:w val="0.189663714124441"/>
          <c:h val="0.78453128042378595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zh-CN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Relative Throughput ratio</a:t>
            </a:r>
          </a:p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9.0001600994599806E-2"/>
          <c:y val="0.137866812380292"/>
          <c:w val="0.71015902479267101"/>
          <c:h val="0.73174014527396503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'case2b-1 and case2b-2'!$B$85:$B$86</c:f>
              <c:strCache>
                <c:ptCount val="2"/>
                <c:pt idx="0">
                  <c:v>Samsung</c:v>
                </c:pt>
                <c:pt idx="1">
                  <c:v> 2b-1(MCS13)</c:v>
                </c:pt>
              </c:strCache>
            </c:strRef>
          </c:tx>
          <c:xVal>
            <c:numRef>
              <c:f>'case2b-1 and case2b-2'!$A$87:$A$115</c:f>
              <c:numCache>
                <c:formatCode>General</c:formatCode>
                <c:ptCount val="29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'case2b-1 and case2b-2'!$B$87:$B$116</c:f>
              <c:numCache>
                <c:formatCode>0.000_ </c:formatCode>
                <c:ptCount val="30"/>
                <c:pt idx="0">
                  <c:v>0.35759998406628424</c:v>
                </c:pt>
                <c:pt idx="1">
                  <c:v>0.43889818355640536</c:v>
                </c:pt>
                <c:pt idx="2">
                  <c:v>0.50090025493945189</c:v>
                </c:pt>
                <c:pt idx="3">
                  <c:v>0.52570108349267053</c:v>
                </c:pt>
                <c:pt idx="4">
                  <c:v>0.57880019120458892</c:v>
                </c:pt>
                <c:pt idx="5">
                  <c:v>0.75789913957934996</c:v>
                </c:pt>
                <c:pt idx="6">
                  <c:v>0.90150175270873167</c:v>
                </c:pt>
                <c:pt idx="7">
                  <c:v>0.95950047801147231</c:v>
                </c:pt>
                <c:pt idx="8">
                  <c:v>0.98350063734862969</c:v>
                </c:pt>
                <c:pt idx="9">
                  <c:v>0.98730082855321866</c:v>
                </c:pt>
                <c:pt idx="10">
                  <c:v>0.98800191204588905</c:v>
                </c:pt>
                <c:pt idx="11">
                  <c:v>0.98859942638623322</c:v>
                </c:pt>
                <c:pt idx="12">
                  <c:v>0.98920092415551308</c:v>
                </c:pt>
                <c:pt idx="13">
                  <c:v>0.98930050987890372</c:v>
                </c:pt>
                <c:pt idx="14">
                  <c:v>0.98949968132568511</c:v>
                </c:pt>
                <c:pt idx="15">
                  <c:v>0.98940009560229447</c:v>
                </c:pt>
                <c:pt idx="16">
                  <c:v>0.99000159337157423</c:v>
                </c:pt>
                <c:pt idx="17">
                  <c:v>0.99020076481835562</c:v>
                </c:pt>
                <c:pt idx="18">
                  <c:v>0.99030035054174637</c:v>
                </c:pt>
                <c:pt idx="19">
                  <c:v>0.990399936265137</c:v>
                </c:pt>
                <c:pt idx="20">
                  <c:v>0.990399936265137</c:v>
                </c:pt>
                <c:pt idx="21">
                  <c:v>0.99049952198852775</c:v>
                </c:pt>
                <c:pt idx="22">
                  <c:v>0.99049952198852775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311-442D-B690-A73B17815C0A}"/>
            </c:ext>
          </c:extLst>
        </c:ser>
        <c:ser>
          <c:idx val="1"/>
          <c:order val="1"/>
          <c:tx>
            <c:strRef>
              <c:f>'case2b-1 and case2b-2'!$C$85:$C$86</c:f>
              <c:strCache>
                <c:ptCount val="2"/>
                <c:pt idx="0">
                  <c:v>Samsung</c:v>
                </c:pt>
                <c:pt idx="1">
                  <c:v> 2b-2(MCS17)</c:v>
                </c:pt>
              </c:strCache>
            </c:strRef>
          </c:tx>
          <c:xVal>
            <c:numRef>
              <c:f>'case2b-1 and case2b-2'!$A$87:$A$114</c:f>
              <c:numCache>
                <c:formatCode>General</c:formatCode>
                <c:ptCount val="28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'case2b-1 and case2b-2'!$C$87:$C$116</c:f>
              <c:numCache>
                <c:formatCode>0.000_ </c:formatCode>
                <c:ptCount val="30"/>
                <c:pt idx="0">
                  <c:v>0.2129001064584812</c:v>
                </c:pt>
                <c:pt idx="1">
                  <c:v>0.29370002365744025</c:v>
                </c:pt>
                <c:pt idx="2">
                  <c:v>0.34559971611071683</c:v>
                </c:pt>
                <c:pt idx="3">
                  <c:v>0.38940146676129644</c:v>
                </c:pt>
                <c:pt idx="4">
                  <c:v>0.45390052046368584</c:v>
                </c:pt>
                <c:pt idx="5">
                  <c:v>0.4854004021764845</c:v>
                </c:pt>
                <c:pt idx="6">
                  <c:v>0.50550035486160394</c:v>
                </c:pt>
                <c:pt idx="7">
                  <c:v>0.55170037851904419</c:v>
                </c:pt>
                <c:pt idx="8">
                  <c:v>0.59599893541518811</c:v>
                </c:pt>
                <c:pt idx="9">
                  <c:v>0.72030104092737168</c:v>
                </c:pt>
                <c:pt idx="10">
                  <c:v>0.84590134847409515</c:v>
                </c:pt>
                <c:pt idx="11">
                  <c:v>0.91380115921457294</c:v>
                </c:pt>
                <c:pt idx="12">
                  <c:v>0.94979891175774778</c:v>
                </c:pt>
                <c:pt idx="13">
                  <c:v>0.97090134847409515</c:v>
                </c:pt>
                <c:pt idx="14">
                  <c:v>0.97709959782351552</c:v>
                </c:pt>
                <c:pt idx="15">
                  <c:v>0.97819966879583631</c:v>
                </c:pt>
                <c:pt idx="16">
                  <c:v>0.97830021291696234</c:v>
                </c:pt>
                <c:pt idx="17">
                  <c:v>0.97830021291696234</c:v>
                </c:pt>
                <c:pt idx="18">
                  <c:v>0.97850130115921452</c:v>
                </c:pt>
                <c:pt idx="19">
                  <c:v>0.97840075703808849</c:v>
                </c:pt>
                <c:pt idx="20">
                  <c:v>0.97869943222143363</c:v>
                </c:pt>
                <c:pt idx="21">
                  <c:v>0.97890052046368581</c:v>
                </c:pt>
                <c:pt idx="22">
                  <c:v>0.97909865152590492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311-442D-B690-A73B17815C0A}"/>
            </c:ext>
          </c:extLst>
        </c:ser>
        <c:ser>
          <c:idx val="2"/>
          <c:order val="2"/>
          <c:tx>
            <c:strRef>
              <c:f>'case2b-1 and case2b-2'!$D$85:$D$86</c:f>
              <c:strCache>
                <c:ptCount val="2"/>
                <c:pt idx="0">
                  <c:v>Qualcomm</c:v>
                </c:pt>
                <c:pt idx="1">
                  <c:v> 2b-1(MCS13)</c:v>
                </c:pt>
              </c:strCache>
            </c:strRef>
          </c:tx>
          <c:xVal>
            <c:numRef>
              <c:f>'case2b-1 and case2b-2'!$A$87:$A$116</c:f>
              <c:numCache>
                <c:formatCode>General</c:formatCode>
                <c:ptCount val="30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'case2b-1 and case2b-2'!$D$87:$D$116</c:f>
              <c:numCache>
                <c:formatCode>0.000_ 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4311-442D-B690-A73B17815C0A}"/>
            </c:ext>
          </c:extLst>
        </c:ser>
        <c:ser>
          <c:idx val="3"/>
          <c:order val="3"/>
          <c:tx>
            <c:strRef>
              <c:f>'case2b-1 and case2b-2'!$E$85:$E$86</c:f>
              <c:strCache>
                <c:ptCount val="2"/>
                <c:pt idx="0">
                  <c:v>Qualcomm</c:v>
                </c:pt>
                <c:pt idx="1">
                  <c:v> 2b-2(MCS17)</c:v>
                </c:pt>
              </c:strCache>
            </c:strRef>
          </c:tx>
          <c:xVal>
            <c:numRef>
              <c:f>'case2b-1 and case2b-2'!$A$87:$A$116</c:f>
              <c:numCache>
                <c:formatCode>General</c:formatCode>
                <c:ptCount val="30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'case2b-1 and case2b-2'!$E$87:$E$116</c:f>
              <c:numCache>
                <c:formatCode>0.000_ 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4311-442D-B690-A73B17815C0A}"/>
            </c:ext>
          </c:extLst>
        </c:ser>
        <c:ser>
          <c:idx val="4"/>
          <c:order val="4"/>
          <c:tx>
            <c:strRef>
              <c:f>'case2b-1 and case2b-2'!$F$85:$F$86</c:f>
              <c:strCache>
                <c:ptCount val="2"/>
                <c:pt idx="0">
                  <c:v>Huawei</c:v>
                </c:pt>
                <c:pt idx="1">
                  <c:v> 2b-1(MCS13)</c:v>
                </c:pt>
              </c:strCache>
            </c:strRef>
          </c:tx>
          <c:xVal>
            <c:numRef>
              <c:f>'case2b-1 and case2b-2'!$A$87:$A$116</c:f>
              <c:numCache>
                <c:formatCode>General</c:formatCode>
                <c:ptCount val="30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'case2b-1 and case2b-2'!$F$87:$F$116</c:f>
              <c:numCache>
                <c:formatCode>0.000_ 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4311-442D-B690-A73B17815C0A}"/>
            </c:ext>
          </c:extLst>
        </c:ser>
        <c:ser>
          <c:idx val="5"/>
          <c:order val="5"/>
          <c:tx>
            <c:strRef>
              <c:f>'case2b-1 and case2b-2'!$G$85:$G$86</c:f>
              <c:strCache>
                <c:ptCount val="2"/>
                <c:pt idx="0">
                  <c:v>Huawei</c:v>
                </c:pt>
                <c:pt idx="1">
                  <c:v> 2b-2(MCS17)</c:v>
                </c:pt>
              </c:strCache>
            </c:strRef>
          </c:tx>
          <c:xVal>
            <c:numRef>
              <c:f>'case2b-1 and case2b-2'!$A$87:$A$116</c:f>
              <c:numCache>
                <c:formatCode>General</c:formatCode>
                <c:ptCount val="30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'case2b-1 and case2b-2'!$G$87:$G$116</c:f>
              <c:numCache>
                <c:formatCode>0.000_ 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4311-442D-B690-A73B17815C0A}"/>
            </c:ext>
          </c:extLst>
        </c:ser>
        <c:ser>
          <c:idx val="6"/>
          <c:order val="6"/>
          <c:tx>
            <c:strRef>
              <c:f>'case2b-1 and case2b-2'!$H$85:$H$86</c:f>
              <c:strCache>
                <c:ptCount val="2"/>
                <c:pt idx="0">
                  <c:v>Ericsson</c:v>
                </c:pt>
                <c:pt idx="1">
                  <c:v> 2b-1(MCS13)</c:v>
                </c:pt>
              </c:strCache>
            </c:strRef>
          </c:tx>
          <c:xVal>
            <c:numRef>
              <c:f>'case2b-1 and case2b-2'!$A$87:$A$116</c:f>
              <c:numCache>
                <c:formatCode>General</c:formatCode>
                <c:ptCount val="30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'case2b-1 and case2b-2'!$H$87:$H$116</c:f>
              <c:numCache>
                <c:formatCode>0.000_ 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4311-442D-B690-A73B17815C0A}"/>
            </c:ext>
          </c:extLst>
        </c:ser>
        <c:ser>
          <c:idx val="7"/>
          <c:order val="7"/>
          <c:tx>
            <c:strRef>
              <c:f>'case2b-1 and case2b-2'!$I$85:$I$86</c:f>
              <c:strCache>
                <c:ptCount val="2"/>
                <c:pt idx="0">
                  <c:v>Ericsson</c:v>
                </c:pt>
                <c:pt idx="1">
                  <c:v> 2b-2(MCS17)</c:v>
                </c:pt>
              </c:strCache>
            </c:strRef>
          </c:tx>
          <c:xVal>
            <c:numRef>
              <c:f>'case2b-1 and case2b-2'!$A$87:$A$116</c:f>
              <c:numCache>
                <c:formatCode>General</c:formatCode>
                <c:ptCount val="30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'case2b-1 and case2b-2'!$I$87:$I$116</c:f>
              <c:numCache>
                <c:formatCode>0.000_ 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4311-442D-B690-A73B17815C0A}"/>
            </c:ext>
          </c:extLst>
        </c:ser>
        <c:ser>
          <c:idx val="8"/>
          <c:order val="8"/>
          <c:tx>
            <c:strRef>
              <c:f>'case2b-1 and case2b-2'!$J$85:$J$86</c:f>
              <c:strCache>
                <c:ptCount val="2"/>
                <c:pt idx="0">
                  <c:v>MTK</c:v>
                </c:pt>
                <c:pt idx="1">
                  <c:v> 2b-1(MCS13)</c:v>
                </c:pt>
              </c:strCache>
            </c:strRef>
          </c:tx>
          <c:xVal>
            <c:numRef>
              <c:f>'case2b-1 and case2b-2'!$A$87:$A$116</c:f>
              <c:numCache>
                <c:formatCode>General</c:formatCode>
                <c:ptCount val="30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'case2b-1 and case2b-2'!$J$87:$J$116</c:f>
              <c:numCache>
                <c:formatCode>0.000_ 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4311-442D-B690-A73B17815C0A}"/>
            </c:ext>
          </c:extLst>
        </c:ser>
        <c:ser>
          <c:idx val="9"/>
          <c:order val="9"/>
          <c:tx>
            <c:strRef>
              <c:f>'case2b-1 and case2b-2'!$K$85:$K$86</c:f>
              <c:strCache>
                <c:ptCount val="2"/>
                <c:pt idx="0">
                  <c:v>MTK</c:v>
                </c:pt>
                <c:pt idx="1">
                  <c:v> 2b-2(MCS17)</c:v>
                </c:pt>
              </c:strCache>
            </c:strRef>
          </c:tx>
          <c:xVal>
            <c:numRef>
              <c:f>'case2b-1 and case2b-2'!$A$87:$A$116</c:f>
              <c:numCache>
                <c:formatCode>General</c:formatCode>
                <c:ptCount val="30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'case2b-1 and case2b-2'!$K$87:$K$116</c:f>
              <c:numCache>
                <c:formatCode>0.000_ 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4311-442D-B690-A73B17815C0A}"/>
            </c:ext>
          </c:extLst>
        </c:ser>
        <c:ser>
          <c:idx val="10"/>
          <c:order val="10"/>
          <c:tx>
            <c:strRef>
              <c:f>'case2b-1 and case2b-2'!$L$85:$L$86</c:f>
              <c:strCache>
                <c:ptCount val="2"/>
                <c:pt idx="0">
                  <c:v>Apple</c:v>
                </c:pt>
                <c:pt idx="1">
                  <c:v> 2b-1(MCS13)</c:v>
                </c:pt>
              </c:strCache>
            </c:strRef>
          </c:tx>
          <c:xVal>
            <c:numRef>
              <c:f>'case2b-1 and case2b-2'!$A$87:$A$116</c:f>
              <c:numCache>
                <c:formatCode>General</c:formatCode>
                <c:ptCount val="30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'case2b-1 and case2b-2'!$L$87:$L$116</c:f>
              <c:numCache>
                <c:formatCode>0.000_ 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4311-442D-B690-A73B17815C0A}"/>
            </c:ext>
          </c:extLst>
        </c:ser>
        <c:ser>
          <c:idx val="11"/>
          <c:order val="11"/>
          <c:tx>
            <c:strRef>
              <c:f>'case2b-1 and case2b-2'!$M$85:$M$86</c:f>
              <c:strCache>
                <c:ptCount val="2"/>
                <c:pt idx="0">
                  <c:v>Apple</c:v>
                </c:pt>
                <c:pt idx="1">
                  <c:v> 2b-2(MCS17)</c:v>
                </c:pt>
              </c:strCache>
            </c:strRef>
          </c:tx>
          <c:xVal>
            <c:numRef>
              <c:f>'case2b-1 and case2b-2'!$A$87:$A$116</c:f>
              <c:numCache>
                <c:formatCode>General</c:formatCode>
                <c:ptCount val="30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'case2b-1 and case2b-2'!$M$87:$M$116</c:f>
              <c:numCache>
                <c:formatCode>0.000_ 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4311-442D-B690-A73B17815C0A}"/>
            </c:ext>
          </c:extLst>
        </c:ser>
        <c:ser>
          <c:idx val="12"/>
          <c:order val="12"/>
          <c:tx>
            <c:strRef>
              <c:f>'case2b-1 and case2b-2'!$N$85:$N$86</c:f>
              <c:strCache>
                <c:ptCount val="2"/>
                <c:pt idx="0">
                  <c:v>Intel</c:v>
                </c:pt>
                <c:pt idx="1">
                  <c:v> 2b-1(MCS13)</c:v>
                </c:pt>
              </c:strCache>
            </c:strRef>
          </c:tx>
          <c:xVal>
            <c:numRef>
              <c:f>'case2b-1 and case2b-2'!$A$87:$A$116</c:f>
              <c:numCache>
                <c:formatCode>General</c:formatCode>
                <c:ptCount val="30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'case2b-1 and case2b-2'!$N$87:$N$116</c:f>
              <c:numCache>
                <c:formatCode>0.000_ 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4311-442D-B690-A73B17815C0A}"/>
            </c:ext>
          </c:extLst>
        </c:ser>
        <c:ser>
          <c:idx val="13"/>
          <c:order val="13"/>
          <c:tx>
            <c:strRef>
              <c:f>'case2b-1 and case2b-2'!$O$85:$O$86</c:f>
              <c:strCache>
                <c:ptCount val="2"/>
                <c:pt idx="0">
                  <c:v>Intel</c:v>
                </c:pt>
                <c:pt idx="1">
                  <c:v> 2b-2(MCS17)</c:v>
                </c:pt>
              </c:strCache>
            </c:strRef>
          </c:tx>
          <c:xVal>
            <c:numRef>
              <c:f>'case2b-1 and case2b-2'!$A$87:$A$116</c:f>
              <c:numCache>
                <c:formatCode>General</c:formatCode>
                <c:ptCount val="30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'case2b-1 and case2b-2'!$O$87:$O$116</c:f>
              <c:numCache>
                <c:formatCode>0.000_ 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4311-442D-B690-A73B17815C0A}"/>
            </c:ext>
          </c:extLst>
        </c:ser>
        <c:ser>
          <c:idx val="14"/>
          <c:order val="14"/>
          <c:tx>
            <c:strRef>
              <c:f>'case2b-1 and case2b-2'!$P$85:$P$86</c:f>
              <c:strCache>
                <c:ptCount val="2"/>
                <c:pt idx="0">
                  <c:v>CMCC</c:v>
                </c:pt>
                <c:pt idx="1">
                  <c:v> 2b-1(MCS13)</c:v>
                </c:pt>
              </c:strCache>
            </c:strRef>
          </c:tx>
          <c:xVal>
            <c:numRef>
              <c:f>'case2b-1 and case2b-2'!$A$87:$A$116</c:f>
              <c:numCache>
                <c:formatCode>General</c:formatCode>
                <c:ptCount val="30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'case2b-1 and case2b-2'!$P$87:$P$116</c:f>
              <c:numCache>
                <c:formatCode>0.000_ 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4311-442D-B690-A73B17815C0A}"/>
            </c:ext>
          </c:extLst>
        </c:ser>
        <c:ser>
          <c:idx val="15"/>
          <c:order val="15"/>
          <c:tx>
            <c:strRef>
              <c:f>'case2b-1 and case2b-2'!$Q$85:$Q$86</c:f>
              <c:strCache>
                <c:ptCount val="2"/>
                <c:pt idx="0">
                  <c:v>CMCC</c:v>
                </c:pt>
                <c:pt idx="1">
                  <c:v> 2b-2(MCS17)</c:v>
                </c:pt>
              </c:strCache>
            </c:strRef>
          </c:tx>
          <c:xVal>
            <c:numRef>
              <c:f>'case2b-1 and case2b-2'!$A$87:$A$116</c:f>
              <c:numCache>
                <c:formatCode>General</c:formatCode>
                <c:ptCount val="30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'case2b-1 and case2b-2'!$Q$87:$Q$116</c:f>
              <c:numCache>
                <c:formatCode>0.000_ 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4311-442D-B690-A73B17815C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6086984"/>
        <c:axId val="496088160"/>
      </c:scatterChart>
      <c:valAx>
        <c:axId val="496086984"/>
        <c:scaling>
          <c:orientation val="minMax"/>
          <c:max val="30"/>
          <c:min val="4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496088160"/>
        <c:crosses val="autoZero"/>
        <c:crossBetween val="midCat"/>
        <c:majorUnit val="1"/>
      </c:valAx>
      <c:valAx>
        <c:axId val="496088160"/>
        <c:scaling>
          <c:orientation val="minMax"/>
          <c:max val="1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Througput Ratio</a:t>
                </a:r>
              </a:p>
            </c:rich>
          </c:tx>
          <c:layout>
            <c:manualLayout>
              <c:xMode val="edge"/>
              <c:yMode val="edge"/>
              <c:x val="1.69511783018486E-3"/>
              <c:y val="0.27216550751081903"/>
            </c:manualLayout>
          </c:layout>
          <c:overlay val="0"/>
        </c:title>
        <c:numFmt formatCode="0.000_ 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496086984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80674308540662598"/>
          <c:y val="0.13163830332308599"/>
          <c:w val="0.19173832049199199"/>
          <c:h val="0.77704087981261905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67586437844644198"/>
          <c:h val="0.73548404074820495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'case2b-3 and case2b-4'!$B$44:$B$45</c:f>
              <c:strCache>
                <c:ptCount val="2"/>
                <c:pt idx="0">
                  <c:v>Samsung</c:v>
                </c:pt>
                <c:pt idx="1">
                  <c:v> 2b-3(MCS13)</c:v>
                </c:pt>
              </c:strCache>
            </c:strRef>
          </c:tx>
          <c:xVal>
            <c:numRef>
              <c:f>'case2b-3 and case2b-4'!$A$46:$A$68</c:f>
              <c:numCache>
                <c:formatCode>General</c:formatCode>
                <c:ptCount val="23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'case2b-3 and case2b-4'!$B$46:$B$68</c:f>
              <c:numCache>
                <c:formatCode>0_ </c:formatCode>
                <c:ptCount val="23"/>
                <c:pt idx="0">
                  <c:v>13014335</c:v>
                </c:pt>
                <c:pt idx="1">
                  <c:v>14905500</c:v>
                </c:pt>
                <c:pt idx="2">
                  <c:v>19424840</c:v>
                </c:pt>
                <c:pt idx="3">
                  <c:v>22186585</c:v>
                </c:pt>
                <c:pt idx="4">
                  <c:v>22983065</c:v>
                </c:pt>
                <c:pt idx="5">
                  <c:v>23481530</c:v>
                </c:pt>
                <c:pt idx="6">
                  <c:v>23545940</c:v>
                </c:pt>
                <c:pt idx="7">
                  <c:v>23562660</c:v>
                </c:pt>
                <c:pt idx="8">
                  <c:v>23574535</c:v>
                </c:pt>
                <c:pt idx="9">
                  <c:v>23591255</c:v>
                </c:pt>
                <c:pt idx="10">
                  <c:v>23598380</c:v>
                </c:pt>
                <c:pt idx="11">
                  <c:v>23598380</c:v>
                </c:pt>
                <c:pt idx="12">
                  <c:v>23600755</c:v>
                </c:pt>
                <c:pt idx="13">
                  <c:v>23610350</c:v>
                </c:pt>
                <c:pt idx="14">
                  <c:v>23615100</c:v>
                </c:pt>
                <c:pt idx="15">
                  <c:v>23617475</c:v>
                </c:pt>
                <c:pt idx="16">
                  <c:v>23622225</c:v>
                </c:pt>
                <c:pt idx="17">
                  <c:v>23619850</c:v>
                </c:pt>
                <c:pt idx="18">
                  <c:v>23619850</c:v>
                </c:pt>
                <c:pt idx="19">
                  <c:v>23619850</c:v>
                </c:pt>
                <c:pt idx="20">
                  <c:v>23622225</c:v>
                </c:pt>
                <c:pt idx="21">
                  <c:v>23622225</c:v>
                </c:pt>
                <c:pt idx="22">
                  <c:v>23622225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21F-4E9A-B713-D17F16D4004F}"/>
            </c:ext>
          </c:extLst>
        </c:ser>
        <c:ser>
          <c:idx val="1"/>
          <c:order val="1"/>
          <c:tx>
            <c:strRef>
              <c:f>'case2b-3 and case2b-4'!$C$44:$C$45</c:f>
              <c:strCache>
                <c:ptCount val="2"/>
                <c:pt idx="0">
                  <c:v>Samsung</c:v>
                </c:pt>
                <c:pt idx="1">
                  <c:v> 2b-4(MCS17)</c:v>
                </c:pt>
              </c:strCache>
            </c:strRef>
          </c:tx>
          <c:xVal>
            <c:numRef>
              <c:f>'case2b-3 and case2b-4'!$A$46:$A$68</c:f>
              <c:numCache>
                <c:formatCode>General</c:formatCode>
                <c:ptCount val="23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'case2b-3 and case2b-4'!$C$46:$C$68</c:f>
              <c:numCache>
                <c:formatCode>0_ </c:formatCode>
                <c:ptCount val="23"/>
                <c:pt idx="0">
                  <c:v>14212190</c:v>
                </c:pt>
                <c:pt idx="1">
                  <c:v>15378315</c:v>
                </c:pt>
                <c:pt idx="2">
                  <c:v>15853790</c:v>
                </c:pt>
                <c:pt idx="3">
                  <c:v>16441650</c:v>
                </c:pt>
                <c:pt idx="4">
                  <c:v>17890495</c:v>
                </c:pt>
                <c:pt idx="5">
                  <c:v>19271890</c:v>
                </c:pt>
                <c:pt idx="6">
                  <c:v>22857095</c:v>
                </c:pt>
                <c:pt idx="7">
                  <c:v>26924140</c:v>
                </c:pt>
                <c:pt idx="8">
                  <c:v>29118260</c:v>
                </c:pt>
                <c:pt idx="9">
                  <c:v>30284385</c:v>
                </c:pt>
                <c:pt idx="10">
                  <c:v>30959075</c:v>
                </c:pt>
                <c:pt idx="11">
                  <c:v>31357410</c:v>
                </c:pt>
                <c:pt idx="12">
                  <c:v>31418400</c:v>
                </c:pt>
                <c:pt idx="13">
                  <c:v>31424860</c:v>
                </c:pt>
                <c:pt idx="14">
                  <c:v>31428090</c:v>
                </c:pt>
                <c:pt idx="15">
                  <c:v>31431320</c:v>
                </c:pt>
                <c:pt idx="16">
                  <c:v>31434550</c:v>
                </c:pt>
                <c:pt idx="17">
                  <c:v>31437685</c:v>
                </c:pt>
                <c:pt idx="18">
                  <c:v>31453740</c:v>
                </c:pt>
                <c:pt idx="19">
                  <c:v>31453740</c:v>
                </c:pt>
                <c:pt idx="20">
                  <c:v>31453740</c:v>
                </c:pt>
                <c:pt idx="21">
                  <c:v>31453740</c:v>
                </c:pt>
                <c:pt idx="22">
                  <c:v>31453740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21F-4E9A-B713-D17F16D4004F}"/>
            </c:ext>
          </c:extLst>
        </c:ser>
        <c:ser>
          <c:idx val="2"/>
          <c:order val="2"/>
          <c:tx>
            <c:strRef>
              <c:f>'case2b-3 and case2b-4'!$D$44:$D$45</c:f>
              <c:strCache>
                <c:ptCount val="2"/>
                <c:pt idx="0">
                  <c:v>Qualcomm</c:v>
                </c:pt>
                <c:pt idx="1">
                  <c:v> 2b-3(MCS13)</c:v>
                </c:pt>
              </c:strCache>
            </c:strRef>
          </c:tx>
          <c:xVal>
            <c:numRef>
              <c:f>'case2b-3 and case2b-4'!$A$46:$A$68</c:f>
              <c:numCache>
                <c:formatCode>General</c:formatCode>
                <c:ptCount val="23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'case2b-3 and case2b-4'!$D$46:$D$68</c:f>
              <c:numCache>
                <c:formatCode>0_);[Red]\(0\)</c:formatCode>
                <c:ptCount val="2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B21F-4E9A-B713-D17F16D4004F}"/>
            </c:ext>
          </c:extLst>
        </c:ser>
        <c:ser>
          <c:idx val="3"/>
          <c:order val="3"/>
          <c:tx>
            <c:strRef>
              <c:f>'case2b-3 and case2b-4'!$E$44:$E$45</c:f>
              <c:strCache>
                <c:ptCount val="2"/>
                <c:pt idx="0">
                  <c:v>Qualcomm</c:v>
                </c:pt>
                <c:pt idx="1">
                  <c:v> 2b-4(MCS17)</c:v>
                </c:pt>
              </c:strCache>
            </c:strRef>
          </c:tx>
          <c:xVal>
            <c:numRef>
              <c:f>'case2b-3 and case2b-4'!$A$46:$A$68</c:f>
              <c:numCache>
                <c:formatCode>General</c:formatCode>
                <c:ptCount val="23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'case2b-3 and case2b-4'!$E$46:$E$68</c:f>
              <c:numCache>
                <c:formatCode>0_);[Red]\(0\)</c:formatCode>
                <c:ptCount val="2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B21F-4E9A-B713-D17F16D4004F}"/>
            </c:ext>
          </c:extLst>
        </c:ser>
        <c:ser>
          <c:idx val="4"/>
          <c:order val="4"/>
          <c:tx>
            <c:strRef>
              <c:f>'case2b-3 and case2b-4'!$F$44:$F$45</c:f>
              <c:strCache>
                <c:ptCount val="2"/>
                <c:pt idx="0">
                  <c:v>Huawei</c:v>
                </c:pt>
                <c:pt idx="1">
                  <c:v> 2b-3(MCS13)</c:v>
                </c:pt>
              </c:strCache>
            </c:strRef>
          </c:tx>
          <c:xVal>
            <c:numRef>
              <c:f>'case2b-3 and case2b-4'!$A$46:$A$68</c:f>
              <c:numCache>
                <c:formatCode>General</c:formatCode>
                <c:ptCount val="23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'case2b-3 and case2b-4'!$F$46:$F$68</c:f>
              <c:numCache>
                <c:formatCode>0_);[Red]\(0\)</c:formatCode>
                <c:ptCount val="2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B21F-4E9A-B713-D17F16D4004F}"/>
            </c:ext>
          </c:extLst>
        </c:ser>
        <c:ser>
          <c:idx val="5"/>
          <c:order val="5"/>
          <c:tx>
            <c:strRef>
              <c:f>'case2b-3 and case2b-4'!$G$44:$G$45</c:f>
              <c:strCache>
                <c:ptCount val="2"/>
                <c:pt idx="0">
                  <c:v>Huawei</c:v>
                </c:pt>
                <c:pt idx="1">
                  <c:v> 2b-4(MCS17)</c:v>
                </c:pt>
              </c:strCache>
            </c:strRef>
          </c:tx>
          <c:xVal>
            <c:numRef>
              <c:f>'case2b-3 and case2b-4'!$A$46:$A$68</c:f>
              <c:numCache>
                <c:formatCode>General</c:formatCode>
                <c:ptCount val="23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'case2b-3 and case2b-4'!$G$46:$G$68</c:f>
              <c:numCache>
                <c:formatCode>0_);[Red]\(0\)</c:formatCode>
                <c:ptCount val="2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B21F-4E9A-B713-D17F16D4004F}"/>
            </c:ext>
          </c:extLst>
        </c:ser>
        <c:ser>
          <c:idx val="6"/>
          <c:order val="6"/>
          <c:tx>
            <c:strRef>
              <c:f>'case2b-3 and case2b-4'!$H$44:$H$45</c:f>
              <c:strCache>
                <c:ptCount val="2"/>
                <c:pt idx="0">
                  <c:v>Ericsson</c:v>
                </c:pt>
                <c:pt idx="1">
                  <c:v> 2b-3(MCS13)</c:v>
                </c:pt>
              </c:strCache>
            </c:strRef>
          </c:tx>
          <c:xVal>
            <c:numRef>
              <c:f>'case2b-3 and case2b-4'!$A$46:$A$68</c:f>
              <c:numCache>
                <c:formatCode>General</c:formatCode>
                <c:ptCount val="23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'case2b-3 and case2b-4'!$H$46:$H$68</c:f>
              <c:numCache>
                <c:formatCode>0_);[Red]\(0\)</c:formatCode>
                <c:ptCount val="2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B21F-4E9A-B713-D17F16D4004F}"/>
            </c:ext>
          </c:extLst>
        </c:ser>
        <c:ser>
          <c:idx val="7"/>
          <c:order val="7"/>
          <c:tx>
            <c:strRef>
              <c:f>'case2b-3 and case2b-4'!$I$44:$I$45</c:f>
              <c:strCache>
                <c:ptCount val="2"/>
                <c:pt idx="0">
                  <c:v>Ericsson</c:v>
                </c:pt>
                <c:pt idx="1">
                  <c:v> 2b-4(MCS17)</c:v>
                </c:pt>
              </c:strCache>
            </c:strRef>
          </c:tx>
          <c:xVal>
            <c:numRef>
              <c:f>'case2b-3 and case2b-4'!$A$46:$A$68</c:f>
              <c:numCache>
                <c:formatCode>General</c:formatCode>
                <c:ptCount val="23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'case2b-3 and case2b-4'!$I$46:$I$68</c:f>
              <c:numCache>
                <c:formatCode>0_);[Red]\(0\)</c:formatCode>
                <c:ptCount val="2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B21F-4E9A-B713-D17F16D4004F}"/>
            </c:ext>
          </c:extLst>
        </c:ser>
        <c:ser>
          <c:idx val="8"/>
          <c:order val="8"/>
          <c:tx>
            <c:strRef>
              <c:f>'case2b-3 and case2b-4'!$J$44:$J$45</c:f>
              <c:strCache>
                <c:ptCount val="2"/>
                <c:pt idx="0">
                  <c:v>MTK</c:v>
                </c:pt>
                <c:pt idx="1">
                  <c:v> 2b-3(MCS13)</c:v>
                </c:pt>
              </c:strCache>
            </c:strRef>
          </c:tx>
          <c:xVal>
            <c:numRef>
              <c:f>'case2b-3 and case2b-4'!$A$46:$A$68</c:f>
              <c:numCache>
                <c:formatCode>General</c:formatCode>
                <c:ptCount val="23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'case2b-3 and case2b-4'!$J$46:$J$68</c:f>
              <c:numCache>
                <c:formatCode>0_);[Red]\(0\)</c:formatCode>
                <c:ptCount val="2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B21F-4E9A-B713-D17F16D4004F}"/>
            </c:ext>
          </c:extLst>
        </c:ser>
        <c:ser>
          <c:idx val="9"/>
          <c:order val="9"/>
          <c:tx>
            <c:strRef>
              <c:f>'case2b-3 and case2b-4'!$K$44:$K$45</c:f>
              <c:strCache>
                <c:ptCount val="2"/>
                <c:pt idx="0">
                  <c:v>MTK</c:v>
                </c:pt>
                <c:pt idx="1">
                  <c:v> 2b-4(MCS17)</c:v>
                </c:pt>
              </c:strCache>
            </c:strRef>
          </c:tx>
          <c:xVal>
            <c:numRef>
              <c:f>'case2b-3 and case2b-4'!$A$46:$A$68</c:f>
              <c:numCache>
                <c:formatCode>General</c:formatCode>
                <c:ptCount val="23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'case2b-3 and case2b-4'!$K$46:$K$68</c:f>
              <c:numCache>
                <c:formatCode>0_);[Red]\(0\)</c:formatCode>
                <c:ptCount val="2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B21F-4E9A-B713-D17F16D4004F}"/>
            </c:ext>
          </c:extLst>
        </c:ser>
        <c:ser>
          <c:idx val="10"/>
          <c:order val="10"/>
          <c:tx>
            <c:strRef>
              <c:f>'case2b-3 and case2b-4'!$L$44:$L$45</c:f>
              <c:strCache>
                <c:ptCount val="2"/>
                <c:pt idx="0">
                  <c:v>Apple</c:v>
                </c:pt>
                <c:pt idx="1">
                  <c:v> 2b-3(MCS13)</c:v>
                </c:pt>
              </c:strCache>
            </c:strRef>
          </c:tx>
          <c:xVal>
            <c:numRef>
              <c:f>'case2b-3 and case2b-4'!$A$46:$A$68</c:f>
              <c:numCache>
                <c:formatCode>General</c:formatCode>
                <c:ptCount val="23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'case2b-3 and case2b-4'!$L$46:$L$68</c:f>
              <c:numCache>
                <c:formatCode>0_);[Red]\(0\)</c:formatCode>
                <c:ptCount val="2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B21F-4E9A-B713-D17F16D4004F}"/>
            </c:ext>
          </c:extLst>
        </c:ser>
        <c:ser>
          <c:idx val="11"/>
          <c:order val="11"/>
          <c:tx>
            <c:strRef>
              <c:f>'case2b-3 and case2b-4'!$M$44:$M$45</c:f>
              <c:strCache>
                <c:ptCount val="2"/>
                <c:pt idx="0">
                  <c:v>Apple</c:v>
                </c:pt>
                <c:pt idx="1">
                  <c:v> 2b-4(MCS17)</c:v>
                </c:pt>
              </c:strCache>
            </c:strRef>
          </c:tx>
          <c:xVal>
            <c:numRef>
              <c:f>'case2b-3 and case2b-4'!$A$46:$A$68</c:f>
              <c:numCache>
                <c:formatCode>General</c:formatCode>
                <c:ptCount val="23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'case2b-3 and case2b-4'!$M$46:$M$68</c:f>
              <c:numCache>
                <c:formatCode>0_);[Red]\(0\)</c:formatCode>
                <c:ptCount val="2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B21F-4E9A-B713-D17F16D4004F}"/>
            </c:ext>
          </c:extLst>
        </c:ser>
        <c:ser>
          <c:idx val="12"/>
          <c:order val="12"/>
          <c:tx>
            <c:strRef>
              <c:f>'case2b-3 and case2b-4'!$N$44:$N$45</c:f>
              <c:strCache>
                <c:ptCount val="2"/>
                <c:pt idx="0">
                  <c:v>Intel</c:v>
                </c:pt>
                <c:pt idx="1">
                  <c:v> 2b-3(MCS13)</c:v>
                </c:pt>
              </c:strCache>
            </c:strRef>
          </c:tx>
          <c:xVal>
            <c:numRef>
              <c:f>'case2b-3 and case2b-4'!$A$46:$A$68</c:f>
              <c:numCache>
                <c:formatCode>General</c:formatCode>
                <c:ptCount val="23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'case2b-3 and case2b-4'!$N$46:$N$68</c:f>
              <c:numCache>
                <c:formatCode>0_);[Red]\(0\)</c:formatCode>
                <c:ptCount val="2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B21F-4E9A-B713-D17F16D4004F}"/>
            </c:ext>
          </c:extLst>
        </c:ser>
        <c:ser>
          <c:idx val="13"/>
          <c:order val="13"/>
          <c:tx>
            <c:strRef>
              <c:f>'case2b-3 and case2b-4'!$O$44:$O$45</c:f>
              <c:strCache>
                <c:ptCount val="2"/>
                <c:pt idx="0">
                  <c:v>Intel</c:v>
                </c:pt>
                <c:pt idx="1">
                  <c:v> 2b-4(MCS17)</c:v>
                </c:pt>
              </c:strCache>
            </c:strRef>
          </c:tx>
          <c:xVal>
            <c:numRef>
              <c:f>'case2b-3 and case2b-4'!$A$46:$A$68</c:f>
              <c:numCache>
                <c:formatCode>General</c:formatCode>
                <c:ptCount val="23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'case2b-3 and case2b-4'!$O$46:$O$68</c:f>
              <c:numCache>
                <c:formatCode>0_);[Red]\(0\)</c:formatCode>
                <c:ptCount val="2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B21F-4E9A-B713-D17F16D4004F}"/>
            </c:ext>
          </c:extLst>
        </c:ser>
        <c:ser>
          <c:idx val="14"/>
          <c:order val="14"/>
          <c:tx>
            <c:strRef>
              <c:f>'case2b-3 and case2b-4'!$P$44:$P$45</c:f>
              <c:strCache>
                <c:ptCount val="2"/>
                <c:pt idx="0">
                  <c:v>CMCC</c:v>
                </c:pt>
                <c:pt idx="1">
                  <c:v> 2b-3(MCS13)</c:v>
                </c:pt>
              </c:strCache>
            </c:strRef>
          </c:tx>
          <c:xVal>
            <c:numRef>
              <c:f>'case2b-3 and case2b-4'!$A$46:$A$68</c:f>
              <c:numCache>
                <c:formatCode>General</c:formatCode>
                <c:ptCount val="23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'case2b-3 and case2b-4'!$P$46:$P$68</c:f>
              <c:numCache>
                <c:formatCode>0_);[Red]\(0\)</c:formatCode>
                <c:ptCount val="2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B21F-4E9A-B713-D17F16D4004F}"/>
            </c:ext>
          </c:extLst>
        </c:ser>
        <c:ser>
          <c:idx val="15"/>
          <c:order val="15"/>
          <c:tx>
            <c:strRef>
              <c:f>'case2b-3 and case2b-4'!$Q$44:$Q$45</c:f>
              <c:strCache>
                <c:ptCount val="2"/>
                <c:pt idx="0">
                  <c:v>CMCC</c:v>
                </c:pt>
                <c:pt idx="1">
                  <c:v> 2b-4(MCS17)</c:v>
                </c:pt>
              </c:strCache>
            </c:strRef>
          </c:tx>
          <c:xVal>
            <c:numRef>
              <c:f>'case2b-3 and case2b-4'!$A$46:$A$68</c:f>
              <c:numCache>
                <c:formatCode>General</c:formatCode>
                <c:ptCount val="23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'case2b-3 and case2b-4'!$Q$46:$Q$68</c:f>
              <c:numCache>
                <c:formatCode>0_);[Red]\(0\)</c:formatCode>
                <c:ptCount val="2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B21F-4E9A-B713-D17F16D400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6082672"/>
        <c:axId val="496085808"/>
      </c:scatterChart>
      <c:valAx>
        <c:axId val="496082672"/>
        <c:scaling>
          <c:orientation val="minMax"/>
          <c:max val="30"/>
          <c:min val="4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496085808"/>
        <c:crosses val="autoZero"/>
        <c:crossBetween val="midCat"/>
        <c:majorUnit val="1"/>
      </c:valAx>
      <c:valAx>
        <c:axId val="496085808"/>
        <c:scaling>
          <c:orientation val="minMax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layout/>
          <c:overlay val="0"/>
        </c:title>
        <c:numFmt formatCode="0_ 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496082672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80912520081629102"/>
          <c:y val="0.13696146245059301"/>
          <c:w val="0.18936292388519799"/>
          <c:h val="0.78453128042378595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zh-CN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Relative Throughput ratio</a:t>
            </a:r>
          </a:p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9.0001600994599806E-2"/>
          <c:y val="0.137866812380292"/>
          <c:w val="0.71705190829751198"/>
          <c:h val="0.73174014527396503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'case2b-3 and case2b-4'!$B$85:$B$86</c:f>
              <c:strCache>
                <c:ptCount val="2"/>
                <c:pt idx="0">
                  <c:v>Samsung</c:v>
                </c:pt>
                <c:pt idx="1">
                  <c:v> 2b-3(MCS13)</c:v>
                </c:pt>
              </c:strCache>
            </c:strRef>
          </c:tx>
          <c:xVal>
            <c:numRef>
              <c:f>'case2b-3 and case2b-4'!$A$87:$A$115</c:f>
              <c:numCache>
                <c:formatCode>General</c:formatCode>
                <c:ptCount val="29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'case2b-3 and case2b-4'!$B$87:$B$116</c:f>
              <c:numCache>
                <c:formatCode>0.000_ </c:formatCode>
                <c:ptCount val="30"/>
                <c:pt idx="0">
                  <c:v>0.54570188017845767</c:v>
                </c:pt>
                <c:pt idx="1">
                  <c:v>0.625</c:v>
                </c:pt>
                <c:pt idx="2">
                  <c:v>0.81449968132568518</c:v>
                </c:pt>
                <c:pt idx="3">
                  <c:v>0.93030194391332055</c:v>
                </c:pt>
                <c:pt idx="4">
                  <c:v>0.96369901210962394</c:v>
                </c:pt>
                <c:pt idx="5">
                  <c:v>0.98460006373486297</c:v>
                </c:pt>
                <c:pt idx="6">
                  <c:v>0.98730082855321866</c:v>
                </c:pt>
                <c:pt idx="7">
                  <c:v>0.98800191204588905</c:v>
                </c:pt>
                <c:pt idx="8">
                  <c:v>0.98849984066284258</c:v>
                </c:pt>
                <c:pt idx="9">
                  <c:v>0.98920092415551308</c:v>
                </c:pt>
                <c:pt idx="10">
                  <c:v>0.98949968132568511</c:v>
                </c:pt>
                <c:pt idx="11">
                  <c:v>0.98949968132568511</c:v>
                </c:pt>
                <c:pt idx="12">
                  <c:v>0.98959926704907586</c:v>
                </c:pt>
                <c:pt idx="13">
                  <c:v>0.99000159337157423</c:v>
                </c:pt>
                <c:pt idx="14">
                  <c:v>0.99020076481835562</c:v>
                </c:pt>
                <c:pt idx="15">
                  <c:v>0.99030035054174637</c:v>
                </c:pt>
                <c:pt idx="16">
                  <c:v>0.99049952198852775</c:v>
                </c:pt>
                <c:pt idx="17">
                  <c:v>0.990399936265137</c:v>
                </c:pt>
                <c:pt idx="18">
                  <c:v>0.990399936265137</c:v>
                </c:pt>
                <c:pt idx="19">
                  <c:v>0.990399936265137</c:v>
                </c:pt>
                <c:pt idx="20">
                  <c:v>0.99049952198852775</c:v>
                </c:pt>
                <c:pt idx="21">
                  <c:v>0.99049952198852775</c:v>
                </c:pt>
                <c:pt idx="22">
                  <c:v>0.99049952198852775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A71-49CE-A321-679201530875}"/>
            </c:ext>
          </c:extLst>
        </c:ser>
        <c:ser>
          <c:idx val="1"/>
          <c:order val="1"/>
          <c:tx>
            <c:strRef>
              <c:f>'case2b-3 and case2b-4'!$C$85:$C$86</c:f>
              <c:strCache>
                <c:ptCount val="2"/>
                <c:pt idx="0">
                  <c:v>Samsung</c:v>
                </c:pt>
                <c:pt idx="1">
                  <c:v> 2b-4(MCS17)</c:v>
                </c:pt>
              </c:strCache>
            </c:strRef>
          </c:tx>
          <c:xVal>
            <c:numRef>
              <c:f>'case2b-3 and case2b-4'!$A$87:$A$114</c:f>
              <c:numCache>
                <c:formatCode>General</c:formatCode>
                <c:ptCount val="28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'case2b-3 and case2b-4'!$C$87:$C$116</c:f>
              <c:numCache>
                <c:formatCode>0.000_ </c:formatCode>
                <c:ptCount val="30"/>
                <c:pt idx="0">
                  <c:v>0.44240004731488053</c:v>
                </c:pt>
                <c:pt idx="1">
                  <c:v>0.47869943222143363</c:v>
                </c:pt>
                <c:pt idx="2">
                  <c:v>0.49350011828720131</c:v>
                </c:pt>
                <c:pt idx="3">
                  <c:v>0.51179914833215046</c:v>
                </c:pt>
                <c:pt idx="4">
                  <c:v>0.55689910101726992</c:v>
                </c:pt>
                <c:pt idx="5">
                  <c:v>0.59989945587887394</c:v>
                </c:pt>
                <c:pt idx="6">
                  <c:v>0.71150047314880527</c:v>
                </c:pt>
                <c:pt idx="7">
                  <c:v>0.83810030754672349</c:v>
                </c:pt>
                <c:pt idx="8">
                  <c:v>0.90639933759167257</c:v>
                </c:pt>
                <c:pt idx="9">
                  <c:v>0.94269872249822573</c:v>
                </c:pt>
                <c:pt idx="10">
                  <c:v>0.96370061509344684</c:v>
                </c:pt>
                <c:pt idx="11">
                  <c:v>0.97610007097232077</c:v>
                </c:pt>
                <c:pt idx="12">
                  <c:v>0.97799858055358413</c:v>
                </c:pt>
                <c:pt idx="13">
                  <c:v>0.97819966879583631</c:v>
                </c:pt>
                <c:pt idx="14">
                  <c:v>0.97830021291696234</c:v>
                </c:pt>
                <c:pt idx="15">
                  <c:v>0.97840075703808849</c:v>
                </c:pt>
                <c:pt idx="16">
                  <c:v>0.97850130115921452</c:v>
                </c:pt>
                <c:pt idx="17">
                  <c:v>0.9785988881003076</c:v>
                </c:pt>
                <c:pt idx="18">
                  <c:v>0.97909865152590492</c:v>
                </c:pt>
                <c:pt idx="19">
                  <c:v>0.97909865152590492</c:v>
                </c:pt>
                <c:pt idx="20">
                  <c:v>0.97909865152590492</c:v>
                </c:pt>
                <c:pt idx="21">
                  <c:v>0.97909865152590492</c:v>
                </c:pt>
                <c:pt idx="22">
                  <c:v>0.97909865152590492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A71-49CE-A321-679201530875}"/>
            </c:ext>
          </c:extLst>
        </c:ser>
        <c:ser>
          <c:idx val="2"/>
          <c:order val="2"/>
          <c:tx>
            <c:strRef>
              <c:f>'case2b-3 and case2b-4'!$D$85:$D$86</c:f>
              <c:strCache>
                <c:ptCount val="2"/>
                <c:pt idx="0">
                  <c:v>Qualcomm</c:v>
                </c:pt>
                <c:pt idx="1">
                  <c:v> 2b-3(MCS13)</c:v>
                </c:pt>
              </c:strCache>
            </c:strRef>
          </c:tx>
          <c:xVal>
            <c:numRef>
              <c:f>'case2b-3 and case2b-4'!$A$87:$A$116</c:f>
              <c:numCache>
                <c:formatCode>General</c:formatCode>
                <c:ptCount val="30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'case2b-3 and case2b-4'!$D$87:$D$116</c:f>
              <c:numCache>
                <c:formatCode>0.000_ 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A71-49CE-A321-679201530875}"/>
            </c:ext>
          </c:extLst>
        </c:ser>
        <c:ser>
          <c:idx val="3"/>
          <c:order val="3"/>
          <c:tx>
            <c:strRef>
              <c:f>'case2b-3 and case2b-4'!$E$85:$E$86</c:f>
              <c:strCache>
                <c:ptCount val="2"/>
                <c:pt idx="0">
                  <c:v>Qualcomm</c:v>
                </c:pt>
                <c:pt idx="1">
                  <c:v> 2b-4(MCS17)</c:v>
                </c:pt>
              </c:strCache>
            </c:strRef>
          </c:tx>
          <c:xVal>
            <c:numRef>
              <c:f>'case2b-3 and case2b-4'!$A$87:$A$116</c:f>
              <c:numCache>
                <c:formatCode>General</c:formatCode>
                <c:ptCount val="30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'case2b-3 and case2b-4'!$E$87:$E$116</c:f>
              <c:numCache>
                <c:formatCode>0.000_ 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5A71-49CE-A321-679201530875}"/>
            </c:ext>
          </c:extLst>
        </c:ser>
        <c:ser>
          <c:idx val="4"/>
          <c:order val="4"/>
          <c:tx>
            <c:strRef>
              <c:f>'case2b-3 and case2b-4'!$F$85:$F$86</c:f>
              <c:strCache>
                <c:ptCount val="2"/>
                <c:pt idx="0">
                  <c:v>Huawei</c:v>
                </c:pt>
                <c:pt idx="1">
                  <c:v> 2b-3(MCS13)</c:v>
                </c:pt>
              </c:strCache>
            </c:strRef>
          </c:tx>
          <c:xVal>
            <c:numRef>
              <c:f>'case2b-3 and case2b-4'!$A$87:$A$116</c:f>
              <c:numCache>
                <c:formatCode>General</c:formatCode>
                <c:ptCount val="30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'case2b-3 and case2b-4'!$F$87:$F$116</c:f>
              <c:numCache>
                <c:formatCode>0.000_ 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5A71-49CE-A321-679201530875}"/>
            </c:ext>
          </c:extLst>
        </c:ser>
        <c:ser>
          <c:idx val="5"/>
          <c:order val="5"/>
          <c:tx>
            <c:strRef>
              <c:f>'case2b-3 and case2b-4'!$G$85:$G$86</c:f>
              <c:strCache>
                <c:ptCount val="2"/>
                <c:pt idx="0">
                  <c:v>Huawei</c:v>
                </c:pt>
                <c:pt idx="1">
                  <c:v> 2b-4(MCS17)</c:v>
                </c:pt>
              </c:strCache>
            </c:strRef>
          </c:tx>
          <c:xVal>
            <c:numRef>
              <c:f>'case2b-3 and case2b-4'!$A$87:$A$116</c:f>
              <c:numCache>
                <c:formatCode>General</c:formatCode>
                <c:ptCount val="30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'case2b-3 and case2b-4'!$G$87:$G$116</c:f>
              <c:numCache>
                <c:formatCode>0.000_ 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5A71-49CE-A321-679201530875}"/>
            </c:ext>
          </c:extLst>
        </c:ser>
        <c:ser>
          <c:idx val="6"/>
          <c:order val="6"/>
          <c:tx>
            <c:strRef>
              <c:f>'case2b-3 and case2b-4'!$H$85:$H$86</c:f>
              <c:strCache>
                <c:ptCount val="2"/>
                <c:pt idx="0">
                  <c:v>Ericsson</c:v>
                </c:pt>
                <c:pt idx="1">
                  <c:v> 2b-3(MCS13)</c:v>
                </c:pt>
              </c:strCache>
            </c:strRef>
          </c:tx>
          <c:xVal>
            <c:numRef>
              <c:f>'case2b-3 and case2b-4'!$A$87:$A$116</c:f>
              <c:numCache>
                <c:formatCode>General</c:formatCode>
                <c:ptCount val="30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'case2b-3 and case2b-4'!$H$87:$H$116</c:f>
              <c:numCache>
                <c:formatCode>0.000_ 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5A71-49CE-A321-679201530875}"/>
            </c:ext>
          </c:extLst>
        </c:ser>
        <c:ser>
          <c:idx val="7"/>
          <c:order val="7"/>
          <c:tx>
            <c:strRef>
              <c:f>'case2b-3 and case2b-4'!$I$85:$I$86</c:f>
              <c:strCache>
                <c:ptCount val="2"/>
                <c:pt idx="0">
                  <c:v>Ericsson</c:v>
                </c:pt>
                <c:pt idx="1">
                  <c:v> 2b-4(MCS17)</c:v>
                </c:pt>
              </c:strCache>
            </c:strRef>
          </c:tx>
          <c:xVal>
            <c:numRef>
              <c:f>'case2b-3 and case2b-4'!$A$87:$A$116</c:f>
              <c:numCache>
                <c:formatCode>General</c:formatCode>
                <c:ptCount val="30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'case2b-3 and case2b-4'!$I$87:$I$116</c:f>
              <c:numCache>
                <c:formatCode>0.000_ 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5A71-49CE-A321-679201530875}"/>
            </c:ext>
          </c:extLst>
        </c:ser>
        <c:ser>
          <c:idx val="8"/>
          <c:order val="8"/>
          <c:tx>
            <c:strRef>
              <c:f>'case2b-3 and case2b-4'!$J$85:$J$86</c:f>
              <c:strCache>
                <c:ptCount val="2"/>
                <c:pt idx="0">
                  <c:v>MTK</c:v>
                </c:pt>
                <c:pt idx="1">
                  <c:v> 2b-3(MCS13)</c:v>
                </c:pt>
              </c:strCache>
            </c:strRef>
          </c:tx>
          <c:xVal>
            <c:numRef>
              <c:f>'case2b-3 and case2b-4'!$A$87:$A$116</c:f>
              <c:numCache>
                <c:formatCode>General</c:formatCode>
                <c:ptCount val="30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'case2b-3 and case2b-4'!$J$87:$J$116</c:f>
              <c:numCache>
                <c:formatCode>0.000_ 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5A71-49CE-A321-679201530875}"/>
            </c:ext>
          </c:extLst>
        </c:ser>
        <c:ser>
          <c:idx val="9"/>
          <c:order val="9"/>
          <c:tx>
            <c:strRef>
              <c:f>'case2b-3 and case2b-4'!$K$85:$K$86</c:f>
              <c:strCache>
                <c:ptCount val="2"/>
                <c:pt idx="0">
                  <c:v>MTK</c:v>
                </c:pt>
                <c:pt idx="1">
                  <c:v> 2b-4(MCS17)</c:v>
                </c:pt>
              </c:strCache>
            </c:strRef>
          </c:tx>
          <c:xVal>
            <c:numRef>
              <c:f>'case2b-3 and case2b-4'!$A$87:$A$116</c:f>
              <c:numCache>
                <c:formatCode>General</c:formatCode>
                <c:ptCount val="30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'case2b-3 and case2b-4'!$K$87:$K$116</c:f>
              <c:numCache>
                <c:formatCode>0.000_ 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5A71-49CE-A321-679201530875}"/>
            </c:ext>
          </c:extLst>
        </c:ser>
        <c:ser>
          <c:idx val="10"/>
          <c:order val="10"/>
          <c:tx>
            <c:strRef>
              <c:f>'case2b-3 and case2b-4'!$L$85:$L$86</c:f>
              <c:strCache>
                <c:ptCount val="2"/>
                <c:pt idx="0">
                  <c:v>Apple</c:v>
                </c:pt>
                <c:pt idx="1">
                  <c:v> 2b-3(MCS13)</c:v>
                </c:pt>
              </c:strCache>
            </c:strRef>
          </c:tx>
          <c:xVal>
            <c:numRef>
              <c:f>'case2b-3 and case2b-4'!$A$87:$A$116</c:f>
              <c:numCache>
                <c:formatCode>General</c:formatCode>
                <c:ptCount val="30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'case2b-3 and case2b-4'!$L$87:$L$116</c:f>
              <c:numCache>
                <c:formatCode>0.000_ 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5A71-49CE-A321-679201530875}"/>
            </c:ext>
          </c:extLst>
        </c:ser>
        <c:ser>
          <c:idx val="11"/>
          <c:order val="11"/>
          <c:tx>
            <c:strRef>
              <c:f>'case2b-3 and case2b-4'!$M$85:$M$86</c:f>
              <c:strCache>
                <c:ptCount val="2"/>
                <c:pt idx="0">
                  <c:v>Apple</c:v>
                </c:pt>
                <c:pt idx="1">
                  <c:v> 2b-4(MCS17)</c:v>
                </c:pt>
              </c:strCache>
            </c:strRef>
          </c:tx>
          <c:xVal>
            <c:numRef>
              <c:f>'case2b-3 and case2b-4'!$A$87:$A$116</c:f>
              <c:numCache>
                <c:formatCode>General</c:formatCode>
                <c:ptCount val="30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'case2b-3 and case2b-4'!$M$87:$M$116</c:f>
              <c:numCache>
                <c:formatCode>0.000_ 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5A71-49CE-A321-679201530875}"/>
            </c:ext>
          </c:extLst>
        </c:ser>
        <c:ser>
          <c:idx val="12"/>
          <c:order val="12"/>
          <c:tx>
            <c:strRef>
              <c:f>'case2b-3 and case2b-4'!$N$85:$N$86</c:f>
              <c:strCache>
                <c:ptCount val="2"/>
                <c:pt idx="0">
                  <c:v>Intel</c:v>
                </c:pt>
                <c:pt idx="1">
                  <c:v> 2b-3(MCS13)</c:v>
                </c:pt>
              </c:strCache>
            </c:strRef>
          </c:tx>
          <c:xVal>
            <c:numRef>
              <c:f>'case2b-3 and case2b-4'!$A$87:$A$116</c:f>
              <c:numCache>
                <c:formatCode>General</c:formatCode>
                <c:ptCount val="30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'case2b-3 and case2b-4'!$N$87:$N$116</c:f>
              <c:numCache>
                <c:formatCode>0.000_ 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5A71-49CE-A321-679201530875}"/>
            </c:ext>
          </c:extLst>
        </c:ser>
        <c:ser>
          <c:idx val="13"/>
          <c:order val="13"/>
          <c:tx>
            <c:strRef>
              <c:f>'case2b-3 and case2b-4'!$O$85:$O$86</c:f>
              <c:strCache>
                <c:ptCount val="2"/>
                <c:pt idx="0">
                  <c:v>Intel</c:v>
                </c:pt>
                <c:pt idx="1">
                  <c:v> 2b-4(MCS17)</c:v>
                </c:pt>
              </c:strCache>
            </c:strRef>
          </c:tx>
          <c:xVal>
            <c:numRef>
              <c:f>'case2b-3 and case2b-4'!$A$87:$A$116</c:f>
              <c:numCache>
                <c:formatCode>General</c:formatCode>
                <c:ptCount val="30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'case2b-3 and case2b-4'!$O$87:$O$116</c:f>
              <c:numCache>
                <c:formatCode>0.000_ 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5A71-49CE-A321-679201530875}"/>
            </c:ext>
          </c:extLst>
        </c:ser>
        <c:ser>
          <c:idx val="14"/>
          <c:order val="14"/>
          <c:tx>
            <c:strRef>
              <c:f>'case2b-3 and case2b-4'!$P$85:$P$86</c:f>
              <c:strCache>
                <c:ptCount val="2"/>
                <c:pt idx="0">
                  <c:v>CMCC</c:v>
                </c:pt>
                <c:pt idx="1">
                  <c:v> 2b-3(MCS13)</c:v>
                </c:pt>
              </c:strCache>
            </c:strRef>
          </c:tx>
          <c:xVal>
            <c:numRef>
              <c:f>'case2b-3 and case2b-4'!$A$87:$A$116</c:f>
              <c:numCache>
                <c:formatCode>General</c:formatCode>
                <c:ptCount val="30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'case2b-3 and case2b-4'!$P$87:$P$116</c:f>
              <c:numCache>
                <c:formatCode>0.000_ 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5A71-49CE-A321-679201530875}"/>
            </c:ext>
          </c:extLst>
        </c:ser>
        <c:ser>
          <c:idx val="15"/>
          <c:order val="15"/>
          <c:tx>
            <c:strRef>
              <c:f>'case2b-3 and case2b-4'!$Q$85:$Q$86</c:f>
              <c:strCache>
                <c:ptCount val="2"/>
                <c:pt idx="0">
                  <c:v>CMCC</c:v>
                </c:pt>
                <c:pt idx="1">
                  <c:v> 2b-4(MCS17)</c:v>
                </c:pt>
              </c:strCache>
            </c:strRef>
          </c:tx>
          <c:xVal>
            <c:numRef>
              <c:f>'case2b-3 and case2b-4'!$A$87:$A$116</c:f>
              <c:numCache>
                <c:formatCode>General</c:formatCode>
                <c:ptCount val="30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'case2b-3 and case2b-4'!$Q$87:$Q$116</c:f>
              <c:numCache>
                <c:formatCode>0.000_ 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5A71-49CE-A321-6792015308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6086984"/>
        <c:axId val="496088160"/>
      </c:scatterChart>
      <c:valAx>
        <c:axId val="496086984"/>
        <c:scaling>
          <c:orientation val="minMax"/>
          <c:max val="30"/>
          <c:min val="4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496088160"/>
        <c:crosses val="autoZero"/>
        <c:crossBetween val="midCat"/>
        <c:majorUnit val="1"/>
      </c:valAx>
      <c:valAx>
        <c:axId val="496088160"/>
        <c:scaling>
          <c:orientation val="minMax"/>
          <c:max val="1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Througput Ratio</a:t>
                </a:r>
              </a:p>
            </c:rich>
          </c:tx>
          <c:layout>
            <c:manualLayout>
              <c:xMode val="edge"/>
              <c:yMode val="edge"/>
              <c:x val="1.69511783018486E-3"/>
              <c:y val="0.27216550751081903"/>
            </c:manualLayout>
          </c:layout>
          <c:overlay val="0"/>
        </c:title>
        <c:numFmt formatCode="0.000_ 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496086984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81501454561243503"/>
          <c:y val="0.136286231884058"/>
          <c:w val="0.182088272328601"/>
          <c:h val="0.770068986971161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67035007164256899"/>
          <c:h val="0.73548404074820495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'case2b-5 and case2b-6'!$B$44:$B$45</c:f>
              <c:strCache>
                <c:ptCount val="2"/>
                <c:pt idx="0">
                  <c:v>Samsung</c:v>
                </c:pt>
                <c:pt idx="1">
                  <c:v> 2b-5(MCS13)</c:v>
                </c:pt>
              </c:strCache>
            </c:strRef>
          </c:tx>
          <c:xVal>
            <c:numRef>
              <c:f>'case2b-5 and case2b-6'!$A$46:$A$68</c:f>
              <c:numCache>
                <c:formatCode>General</c:formatCode>
                <c:ptCount val="23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'case2b-5 and case2b-6'!$B$46:$B$68</c:f>
              <c:numCache>
                <c:formatCode>0_);[Red]\(0\)</c:formatCode>
                <c:ptCount val="23"/>
                <c:pt idx="0">
                  <c:v>24792910</c:v>
                </c:pt>
                <c:pt idx="1">
                  <c:v>31025860</c:v>
                </c:pt>
                <c:pt idx="2">
                  <c:v>33947870</c:v>
                </c:pt>
                <c:pt idx="3">
                  <c:v>35262005</c:v>
                </c:pt>
                <c:pt idx="4">
                  <c:v>38932710</c:v>
                </c:pt>
                <c:pt idx="5">
                  <c:v>49563400</c:v>
                </c:pt>
                <c:pt idx="6">
                  <c:v>57469680</c:v>
                </c:pt>
                <c:pt idx="7">
                  <c:v>63814065</c:v>
                </c:pt>
                <c:pt idx="8">
                  <c:v>66424095</c:v>
                </c:pt>
                <c:pt idx="9">
                  <c:v>67391480</c:v>
                </c:pt>
                <c:pt idx="10">
                  <c:v>67697095</c:v>
                </c:pt>
                <c:pt idx="11">
                  <c:v>67790290</c:v>
                </c:pt>
                <c:pt idx="12">
                  <c:v>67930225</c:v>
                </c:pt>
                <c:pt idx="13">
                  <c:v>67943050</c:v>
                </c:pt>
                <c:pt idx="14">
                  <c:v>67953310</c:v>
                </c:pt>
                <c:pt idx="15">
                  <c:v>67974020</c:v>
                </c:pt>
                <c:pt idx="16">
                  <c:v>67986940</c:v>
                </c:pt>
                <c:pt idx="17">
                  <c:v>68010215</c:v>
                </c:pt>
                <c:pt idx="18">
                  <c:v>68069875</c:v>
                </c:pt>
                <c:pt idx="19">
                  <c:v>68064555</c:v>
                </c:pt>
                <c:pt idx="20">
                  <c:v>68064555</c:v>
                </c:pt>
                <c:pt idx="21">
                  <c:v>68064555</c:v>
                </c:pt>
                <c:pt idx="22">
                  <c:v>68080230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C64-4347-A63C-3563256667E1}"/>
            </c:ext>
          </c:extLst>
        </c:ser>
        <c:ser>
          <c:idx val="1"/>
          <c:order val="1"/>
          <c:tx>
            <c:strRef>
              <c:f>'case2b-5 and case2b-6'!$C$44:$C$45</c:f>
              <c:strCache>
                <c:ptCount val="2"/>
                <c:pt idx="0">
                  <c:v>Samsung</c:v>
                </c:pt>
                <c:pt idx="1">
                  <c:v> 2b-6(MCS17)</c:v>
                </c:pt>
              </c:strCache>
            </c:strRef>
          </c:tx>
          <c:xVal>
            <c:numRef>
              <c:f>'case2b-5 and case2b-6'!$A$46:$A$68</c:f>
              <c:numCache>
                <c:formatCode>General</c:formatCode>
                <c:ptCount val="23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'case2b-5 and case2b-6'!$C$46:$C$68</c:f>
              <c:numCache>
                <c:formatCode>0_);[Red]\(0\)</c:formatCode>
                <c:ptCount val="23"/>
                <c:pt idx="0">
                  <c:v>24875940</c:v>
                </c:pt>
                <c:pt idx="1">
                  <c:v>28777020</c:v>
                </c:pt>
                <c:pt idx="2">
                  <c:v>32082830</c:v>
                </c:pt>
                <c:pt idx="3">
                  <c:v>38597360</c:v>
                </c:pt>
                <c:pt idx="4">
                  <c:v>43009255</c:v>
                </c:pt>
                <c:pt idx="5">
                  <c:v>44128070</c:v>
                </c:pt>
                <c:pt idx="6">
                  <c:v>44506740</c:v>
                </c:pt>
                <c:pt idx="7">
                  <c:v>46426595</c:v>
                </c:pt>
                <c:pt idx="8">
                  <c:v>48641330</c:v>
                </c:pt>
                <c:pt idx="9">
                  <c:v>54248610</c:v>
                </c:pt>
                <c:pt idx="10">
                  <c:v>63348185</c:v>
                </c:pt>
                <c:pt idx="11">
                  <c:v>71259405</c:v>
                </c:pt>
                <c:pt idx="12">
                  <c:v>76379240</c:v>
                </c:pt>
                <c:pt idx="13">
                  <c:v>80554110</c:v>
                </c:pt>
                <c:pt idx="14">
                  <c:v>83246030</c:v>
                </c:pt>
                <c:pt idx="15">
                  <c:v>84862645</c:v>
                </c:pt>
                <c:pt idx="16">
                  <c:v>85972055</c:v>
                </c:pt>
                <c:pt idx="17">
                  <c:v>86468715</c:v>
                </c:pt>
                <c:pt idx="18">
                  <c:v>86818220</c:v>
                </c:pt>
                <c:pt idx="19">
                  <c:v>86969270</c:v>
                </c:pt>
                <c:pt idx="20">
                  <c:v>87075480</c:v>
                </c:pt>
                <c:pt idx="21">
                  <c:v>87109585</c:v>
                </c:pt>
                <c:pt idx="22">
                  <c:v>87099040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9C64-4347-A63C-3563256667E1}"/>
            </c:ext>
          </c:extLst>
        </c:ser>
        <c:ser>
          <c:idx val="2"/>
          <c:order val="2"/>
          <c:tx>
            <c:strRef>
              <c:f>'case2b-5 and case2b-6'!$D$44:$D$45</c:f>
              <c:strCache>
                <c:ptCount val="2"/>
                <c:pt idx="0">
                  <c:v>Qualcomm</c:v>
                </c:pt>
                <c:pt idx="1">
                  <c:v> 2b-5(MCS13)</c:v>
                </c:pt>
              </c:strCache>
            </c:strRef>
          </c:tx>
          <c:xVal>
            <c:numRef>
              <c:f>'case2b-5 and case2b-6'!$A$46:$A$68</c:f>
              <c:numCache>
                <c:formatCode>General</c:formatCode>
                <c:ptCount val="23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'case2b-5 and case2b-6'!$D$46:$D$68</c:f>
              <c:numCache>
                <c:formatCode>0_);[Red]\(0\)</c:formatCode>
                <c:ptCount val="2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9C64-4347-A63C-3563256667E1}"/>
            </c:ext>
          </c:extLst>
        </c:ser>
        <c:ser>
          <c:idx val="3"/>
          <c:order val="3"/>
          <c:tx>
            <c:strRef>
              <c:f>'case2b-5 and case2b-6'!$E$44:$E$45</c:f>
              <c:strCache>
                <c:ptCount val="2"/>
                <c:pt idx="0">
                  <c:v>Qualcomm</c:v>
                </c:pt>
                <c:pt idx="1">
                  <c:v> 2b-6(MCS17)</c:v>
                </c:pt>
              </c:strCache>
            </c:strRef>
          </c:tx>
          <c:xVal>
            <c:numRef>
              <c:f>'case2b-5 and case2b-6'!$A$46:$A$68</c:f>
              <c:numCache>
                <c:formatCode>General</c:formatCode>
                <c:ptCount val="23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'case2b-5 and case2b-6'!$E$46:$E$68</c:f>
              <c:numCache>
                <c:formatCode>0_);[Red]\(0\)</c:formatCode>
                <c:ptCount val="2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9C64-4347-A63C-3563256667E1}"/>
            </c:ext>
          </c:extLst>
        </c:ser>
        <c:ser>
          <c:idx val="4"/>
          <c:order val="4"/>
          <c:tx>
            <c:strRef>
              <c:f>'case2b-5 and case2b-6'!$F$44:$F$45</c:f>
              <c:strCache>
                <c:ptCount val="2"/>
                <c:pt idx="0">
                  <c:v>Huawei</c:v>
                </c:pt>
                <c:pt idx="1">
                  <c:v> 2b-5(MCS13)</c:v>
                </c:pt>
              </c:strCache>
            </c:strRef>
          </c:tx>
          <c:xVal>
            <c:numRef>
              <c:f>'case2b-5 and case2b-6'!$A$46:$A$68</c:f>
              <c:numCache>
                <c:formatCode>General</c:formatCode>
                <c:ptCount val="23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'case2b-5 and case2b-6'!$F$46:$F$68</c:f>
              <c:numCache>
                <c:formatCode>0_);[Red]\(0\)</c:formatCode>
                <c:ptCount val="2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9C64-4347-A63C-3563256667E1}"/>
            </c:ext>
          </c:extLst>
        </c:ser>
        <c:ser>
          <c:idx val="5"/>
          <c:order val="5"/>
          <c:tx>
            <c:strRef>
              <c:f>'case2b-5 and case2b-6'!$G$44:$G$45</c:f>
              <c:strCache>
                <c:ptCount val="2"/>
                <c:pt idx="0">
                  <c:v>Huawei</c:v>
                </c:pt>
                <c:pt idx="1">
                  <c:v> 2b-6(MCS17)</c:v>
                </c:pt>
              </c:strCache>
            </c:strRef>
          </c:tx>
          <c:xVal>
            <c:numRef>
              <c:f>'case2b-5 and case2b-6'!$A$46:$A$68</c:f>
              <c:numCache>
                <c:formatCode>General</c:formatCode>
                <c:ptCount val="23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'case2b-5 and case2b-6'!$G$46:$G$68</c:f>
              <c:numCache>
                <c:formatCode>0_);[Red]\(0\)</c:formatCode>
                <c:ptCount val="2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9C64-4347-A63C-3563256667E1}"/>
            </c:ext>
          </c:extLst>
        </c:ser>
        <c:ser>
          <c:idx val="6"/>
          <c:order val="6"/>
          <c:tx>
            <c:strRef>
              <c:f>'case2b-5 and case2b-6'!$H$44:$H$45</c:f>
              <c:strCache>
                <c:ptCount val="2"/>
                <c:pt idx="0">
                  <c:v>Ericsson</c:v>
                </c:pt>
                <c:pt idx="1">
                  <c:v> 2b-5(MCS13)</c:v>
                </c:pt>
              </c:strCache>
            </c:strRef>
          </c:tx>
          <c:xVal>
            <c:numRef>
              <c:f>'case2b-5 and case2b-6'!$A$46:$A$68</c:f>
              <c:numCache>
                <c:formatCode>General</c:formatCode>
                <c:ptCount val="23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'case2b-5 and case2b-6'!$H$46:$H$68</c:f>
              <c:numCache>
                <c:formatCode>0_);[Red]\(0\)</c:formatCode>
                <c:ptCount val="2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9C64-4347-A63C-3563256667E1}"/>
            </c:ext>
          </c:extLst>
        </c:ser>
        <c:ser>
          <c:idx val="7"/>
          <c:order val="7"/>
          <c:tx>
            <c:strRef>
              <c:f>'case2b-5 and case2b-6'!$I$44:$I$45</c:f>
              <c:strCache>
                <c:ptCount val="2"/>
                <c:pt idx="0">
                  <c:v>Ericsson</c:v>
                </c:pt>
                <c:pt idx="1">
                  <c:v> 2b-6(MCS17)</c:v>
                </c:pt>
              </c:strCache>
            </c:strRef>
          </c:tx>
          <c:xVal>
            <c:numRef>
              <c:f>'case2b-5 and case2b-6'!$A$46:$A$68</c:f>
              <c:numCache>
                <c:formatCode>General</c:formatCode>
                <c:ptCount val="23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'case2b-5 and case2b-6'!$I$46:$I$68</c:f>
              <c:numCache>
                <c:formatCode>0_);[Red]\(0\)</c:formatCode>
                <c:ptCount val="2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9C64-4347-A63C-3563256667E1}"/>
            </c:ext>
          </c:extLst>
        </c:ser>
        <c:ser>
          <c:idx val="8"/>
          <c:order val="8"/>
          <c:tx>
            <c:strRef>
              <c:f>'case2b-5 and case2b-6'!$J$44:$J$45</c:f>
              <c:strCache>
                <c:ptCount val="2"/>
                <c:pt idx="0">
                  <c:v>MTK</c:v>
                </c:pt>
                <c:pt idx="1">
                  <c:v> 2b-5(MCS13)</c:v>
                </c:pt>
              </c:strCache>
            </c:strRef>
          </c:tx>
          <c:xVal>
            <c:numRef>
              <c:f>'case2b-5 and case2b-6'!$A$46:$A$68</c:f>
              <c:numCache>
                <c:formatCode>General</c:formatCode>
                <c:ptCount val="23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'case2b-5 and case2b-6'!$J$46:$J$68</c:f>
              <c:numCache>
                <c:formatCode>0_);[Red]\(0\)</c:formatCode>
                <c:ptCount val="2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9C64-4347-A63C-3563256667E1}"/>
            </c:ext>
          </c:extLst>
        </c:ser>
        <c:ser>
          <c:idx val="9"/>
          <c:order val="9"/>
          <c:tx>
            <c:strRef>
              <c:f>'case2b-5 and case2b-6'!$K$44:$K$45</c:f>
              <c:strCache>
                <c:ptCount val="2"/>
                <c:pt idx="0">
                  <c:v>MTK</c:v>
                </c:pt>
                <c:pt idx="1">
                  <c:v> 2b-6(MCS17)</c:v>
                </c:pt>
              </c:strCache>
            </c:strRef>
          </c:tx>
          <c:xVal>
            <c:numRef>
              <c:f>'case2b-5 and case2b-6'!$A$46:$A$68</c:f>
              <c:numCache>
                <c:formatCode>General</c:formatCode>
                <c:ptCount val="23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'case2b-5 and case2b-6'!$K$46:$K$68</c:f>
              <c:numCache>
                <c:formatCode>0_);[Red]\(0\)</c:formatCode>
                <c:ptCount val="2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9C64-4347-A63C-3563256667E1}"/>
            </c:ext>
          </c:extLst>
        </c:ser>
        <c:ser>
          <c:idx val="10"/>
          <c:order val="10"/>
          <c:tx>
            <c:strRef>
              <c:f>'case2b-5 and case2b-6'!$L$44:$L$45</c:f>
              <c:strCache>
                <c:ptCount val="2"/>
                <c:pt idx="0">
                  <c:v>Apple</c:v>
                </c:pt>
                <c:pt idx="1">
                  <c:v> 2b-5(MCS13)</c:v>
                </c:pt>
              </c:strCache>
            </c:strRef>
          </c:tx>
          <c:xVal>
            <c:numRef>
              <c:f>'case2b-5 and case2b-6'!$A$46:$A$68</c:f>
              <c:numCache>
                <c:formatCode>General</c:formatCode>
                <c:ptCount val="23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'case2b-5 and case2b-6'!$L$46:$L$68</c:f>
              <c:numCache>
                <c:formatCode>0_);[Red]\(0\)</c:formatCode>
                <c:ptCount val="2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9C64-4347-A63C-3563256667E1}"/>
            </c:ext>
          </c:extLst>
        </c:ser>
        <c:ser>
          <c:idx val="11"/>
          <c:order val="11"/>
          <c:tx>
            <c:strRef>
              <c:f>'case2b-5 and case2b-6'!$M$44:$M$45</c:f>
              <c:strCache>
                <c:ptCount val="2"/>
                <c:pt idx="0">
                  <c:v>Apple</c:v>
                </c:pt>
                <c:pt idx="1">
                  <c:v> 2b-6(MCS17)</c:v>
                </c:pt>
              </c:strCache>
            </c:strRef>
          </c:tx>
          <c:xVal>
            <c:numRef>
              <c:f>'case2b-5 and case2b-6'!$A$46:$A$68</c:f>
              <c:numCache>
                <c:formatCode>General</c:formatCode>
                <c:ptCount val="23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'case2b-5 and case2b-6'!$M$46:$M$68</c:f>
              <c:numCache>
                <c:formatCode>0_);[Red]\(0\)</c:formatCode>
                <c:ptCount val="2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9C64-4347-A63C-3563256667E1}"/>
            </c:ext>
          </c:extLst>
        </c:ser>
        <c:ser>
          <c:idx val="12"/>
          <c:order val="12"/>
          <c:tx>
            <c:strRef>
              <c:f>'case2b-5 and case2b-6'!$N$44:$N$45</c:f>
              <c:strCache>
                <c:ptCount val="2"/>
                <c:pt idx="0">
                  <c:v>Intel</c:v>
                </c:pt>
                <c:pt idx="1">
                  <c:v> 2b-5(MCS13)</c:v>
                </c:pt>
              </c:strCache>
            </c:strRef>
          </c:tx>
          <c:xVal>
            <c:numRef>
              <c:f>'case2b-5 and case2b-6'!$A$46:$A$68</c:f>
              <c:numCache>
                <c:formatCode>General</c:formatCode>
                <c:ptCount val="23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'case2b-5 and case2b-6'!$N$46:$N$68</c:f>
              <c:numCache>
                <c:formatCode>0_);[Red]\(0\)</c:formatCode>
                <c:ptCount val="2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9C64-4347-A63C-3563256667E1}"/>
            </c:ext>
          </c:extLst>
        </c:ser>
        <c:ser>
          <c:idx val="13"/>
          <c:order val="13"/>
          <c:tx>
            <c:strRef>
              <c:f>'case2b-5 and case2b-6'!$O$44:$O$45</c:f>
              <c:strCache>
                <c:ptCount val="2"/>
                <c:pt idx="0">
                  <c:v>Intel</c:v>
                </c:pt>
                <c:pt idx="1">
                  <c:v> 2b-6(MCS17)</c:v>
                </c:pt>
              </c:strCache>
            </c:strRef>
          </c:tx>
          <c:xVal>
            <c:numRef>
              <c:f>'case2b-5 and case2b-6'!$A$46:$A$68</c:f>
              <c:numCache>
                <c:formatCode>General</c:formatCode>
                <c:ptCount val="23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'case2b-5 and case2b-6'!$O$46:$O$68</c:f>
              <c:numCache>
                <c:formatCode>0_);[Red]\(0\)</c:formatCode>
                <c:ptCount val="2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9C64-4347-A63C-3563256667E1}"/>
            </c:ext>
          </c:extLst>
        </c:ser>
        <c:ser>
          <c:idx val="14"/>
          <c:order val="14"/>
          <c:tx>
            <c:strRef>
              <c:f>'case2b-5 and case2b-6'!$P$44:$P$45</c:f>
              <c:strCache>
                <c:ptCount val="2"/>
                <c:pt idx="0">
                  <c:v>CMCC</c:v>
                </c:pt>
                <c:pt idx="1">
                  <c:v> 2b-5(MCS13)</c:v>
                </c:pt>
              </c:strCache>
            </c:strRef>
          </c:tx>
          <c:xVal>
            <c:numRef>
              <c:f>'case2b-5 and case2b-6'!$A$46:$A$68</c:f>
              <c:numCache>
                <c:formatCode>General</c:formatCode>
                <c:ptCount val="23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'case2b-5 and case2b-6'!$P$46:$P$68</c:f>
              <c:numCache>
                <c:formatCode>0_);[Red]\(0\)</c:formatCode>
                <c:ptCount val="2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9C64-4347-A63C-3563256667E1}"/>
            </c:ext>
          </c:extLst>
        </c:ser>
        <c:ser>
          <c:idx val="15"/>
          <c:order val="15"/>
          <c:tx>
            <c:strRef>
              <c:f>'case2b-5 and case2b-6'!$Q$44:$Q$45</c:f>
              <c:strCache>
                <c:ptCount val="2"/>
                <c:pt idx="0">
                  <c:v>CMCC</c:v>
                </c:pt>
                <c:pt idx="1">
                  <c:v> 2b-6(MCS17)</c:v>
                </c:pt>
              </c:strCache>
            </c:strRef>
          </c:tx>
          <c:xVal>
            <c:numRef>
              <c:f>'case2b-5 and case2b-6'!$A$46:$A$68</c:f>
              <c:numCache>
                <c:formatCode>General</c:formatCode>
                <c:ptCount val="23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'case2b-5 and case2b-6'!$Q$46:$Q$68</c:f>
              <c:numCache>
                <c:formatCode>0_);[Red]\(0\)</c:formatCode>
                <c:ptCount val="2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9C64-4347-A63C-3563256667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6082672"/>
        <c:axId val="496085808"/>
      </c:scatterChart>
      <c:valAx>
        <c:axId val="496082672"/>
        <c:scaling>
          <c:orientation val="minMax"/>
          <c:max val="30"/>
          <c:min val="4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496085808"/>
        <c:crosses val="autoZero"/>
        <c:crossBetween val="midCat"/>
        <c:majorUnit val="1"/>
      </c:valAx>
      <c:valAx>
        <c:axId val="496085808"/>
        <c:scaling>
          <c:orientation val="minMax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layout/>
          <c:overlay val="0"/>
        </c:title>
        <c:numFmt formatCode="0_);[Red]\(0\)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496082672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812358885849507"/>
          <c:y val="0.14393335529205101"/>
          <c:w val="0.186129347401329"/>
          <c:h val="0.78453128042378595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zh-CN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Relative Throughput ratio</a:t>
            </a:r>
          </a:p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9.0001600994599806E-2"/>
          <c:y val="0.137866812380292"/>
          <c:w val="0.72394479180235305"/>
          <c:h val="0.73174014527396503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'case2b-5 and case2b-6'!$B$85:$B$86</c:f>
              <c:strCache>
                <c:ptCount val="2"/>
                <c:pt idx="0">
                  <c:v>Samsung</c:v>
                </c:pt>
                <c:pt idx="1">
                  <c:v> 2b-5(MCS13)</c:v>
                </c:pt>
              </c:strCache>
            </c:strRef>
          </c:tx>
          <c:xVal>
            <c:numRef>
              <c:f>'case2b-5 and case2b-6'!$A$87:$A$115</c:f>
              <c:numCache>
                <c:formatCode>General</c:formatCode>
                <c:ptCount val="29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'case2b-5 and case2b-6'!$B$87:$B$116</c:f>
              <c:numCache>
                <c:formatCode>0.000_ </c:formatCode>
                <c:ptCount val="30"/>
                <c:pt idx="0">
                  <c:v>0.35858166429472271</c:v>
                </c:pt>
                <c:pt idx="1">
                  <c:v>0.44872927441655963</c:v>
                </c:pt>
                <c:pt idx="2">
                  <c:v>0.49099051800941834</c:v>
                </c:pt>
                <c:pt idx="3">
                  <c:v>0.50999694829162179</c:v>
                </c:pt>
                <c:pt idx="4">
                  <c:v>0.56308662223610673</c:v>
                </c:pt>
                <c:pt idx="5">
                  <c:v>0.71683906649542384</c:v>
                </c:pt>
                <c:pt idx="6">
                  <c:v>0.83118817036342807</c:v>
                </c:pt>
                <c:pt idx="7">
                  <c:v>0.92294747301190605</c:v>
                </c:pt>
                <c:pt idx="8">
                  <c:v>0.96069652712693954</c:v>
                </c:pt>
                <c:pt idx="9">
                  <c:v>0.97468788688719965</c:v>
                </c:pt>
                <c:pt idx="10">
                  <c:v>0.97910801890612886</c:v>
                </c:pt>
                <c:pt idx="11">
                  <c:v>0.98045590498339641</c:v>
                </c:pt>
                <c:pt idx="12">
                  <c:v>0.98247979508718342</c:v>
                </c:pt>
                <c:pt idx="13">
                  <c:v>0.98266528399689912</c:v>
                </c:pt>
                <c:pt idx="14">
                  <c:v>0.98281367512467166</c:v>
                </c:pt>
                <c:pt idx="15">
                  <c:v>0.98311320536406444</c:v>
                </c:pt>
                <c:pt idx="16">
                  <c:v>0.98330006826570404</c:v>
                </c:pt>
                <c:pt idx="17">
                  <c:v>0.98363669628703998</c:v>
                </c:pt>
                <c:pt idx="18">
                  <c:v>0.98449956321519894</c:v>
                </c:pt>
                <c:pt idx="19">
                  <c:v>0.98442261966746503</c:v>
                </c:pt>
                <c:pt idx="20">
                  <c:v>0.98442261966746503</c:v>
                </c:pt>
                <c:pt idx="21">
                  <c:v>0.98442261966746503</c:v>
                </c:pt>
                <c:pt idx="22">
                  <c:v>0.98464932833489538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71D-4764-A945-BEFCEEA6F4F8}"/>
            </c:ext>
          </c:extLst>
        </c:ser>
        <c:ser>
          <c:idx val="1"/>
          <c:order val="1"/>
          <c:tx>
            <c:strRef>
              <c:f>'case2b-5 and case2b-6'!$C$85:$C$86</c:f>
              <c:strCache>
                <c:ptCount val="2"/>
                <c:pt idx="0">
                  <c:v>Samsung</c:v>
                </c:pt>
                <c:pt idx="1">
                  <c:v> 2b-6(MCS17)</c:v>
                </c:pt>
              </c:strCache>
            </c:strRef>
          </c:tx>
          <c:xVal>
            <c:numRef>
              <c:f>'case2b-5 and case2b-6'!$A$87:$A$114</c:f>
              <c:numCache>
                <c:formatCode>General</c:formatCode>
                <c:ptCount val="28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'case2b-5 and case2b-6'!$C$87:$C$116</c:f>
              <c:numCache>
                <c:formatCode>0.000_ </c:formatCode>
                <c:ptCount val="30"/>
                <c:pt idx="0">
                  <c:v>0.25953963842147437</c:v>
                </c:pt>
                <c:pt idx="1">
                  <c:v>0.30024101061698716</c:v>
                </c:pt>
                <c:pt idx="2">
                  <c:v>0.33473171657986112</c:v>
                </c:pt>
                <c:pt idx="3">
                  <c:v>0.40270015357905981</c:v>
                </c:pt>
                <c:pt idx="4">
                  <c:v>0.44873104258480234</c:v>
                </c:pt>
                <c:pt idx="5">
                  <c:v>0.46040404230101495</c:v>
                </c:pt>
                <c:pt idx="6">
                  <c:v>0.46435484274839745</c:v>
                </c:pt>
                <c:pt idx="7">
                  <c:v>0.48438538119324254</c:v>
                </c:pt>
                <c:pt idx="8">
                  <c:v>0.50749250884748931</c:v>
                </c:pt>
                <c:pt idx="9">
                  <c:v>0.56599527994791665</c:v>
                </c:pt>
                <c:pt idx="10">
                  <c:v>0.66093442215878739</c:v>
                </c:pt>
                <c:pt idx="11">
                  <c:v>0.74347502879607374</c:v>
                </c:pt>
                <c:pt idx="12">
                  <c:v>0.79689211071047006</c:v>
                </c:pt>
                <c:pt idx="13">
                  <c:v>0.84045003255208328</c:v>
                </c:pt>
                <c:pt idx="14">
                  <c:v>0.86853580311832268</c:v>
                </c:pt>
                <c:pt idx="15">
                  <c:v>0.88540252946380871</c:v>
                </c:pt>
                <c:pt idx="16">
                  <c:v>0.89697740342881949</c:v>
                </c:pt>
                <c:pt idx="17">
                  <c:v>0.90215923602764425</c:v>
                </c:pt>
                <c:pt idx="18">
                  <c:v>0.90580574752938037</c:v>
                </c:pt>
                <c:pt idx="19">
                  <c:v>0.90738170656383543</c:v>
                </c:pt>
                <c:pt idx="20">
                  <c:v>0.90848983373397441</c:v>
                </c:pt>
                <c:pt idx="21">
                  <c:v>0.90884566347823181</c:v>
                </c:pt>
                <c:pt idx="22">
                  <c:v>0.90873564369658122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71D-4764-A945-BEFCEEA6F4F8}"/>
            </c:ext>
          </c:extLst>
        </c:ser>
        <c:ser>
          <c:idx val="2"/>
          <c:order val="2"/>
          <c:tx>
            <c:strRef>
              <c:f>'case2b-5 and case2b-6'!$D$85:$D$86</c:f>
              <c:strCache>
                <c:ptCount val="2"/>
                <c:pt idx="0">
                  <c:v>Qualcomm</c:v>
                </c:pt>
                <c:pt idx="1">
                  <c:v> 2b-5(MCS13)</c:v>
                </c:pt>
              </c:strCache>
            </c:strRef>
          </c:tx>
          <c:xVal>
            <c:numRef>
              <c:f>'case2b-5 and case2b-6'!$A$87:$A$116</c:f>
              <c:numCache>
                <c:formatCode>General</c:formatCode>
                <c:ptCount val="30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'case2b-5 and case2b-6'!$D$87:$D$116</c:f>
              <c:numCache>
                <c:formatCode>0.000_ 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71D-4764-A945-BEFCEEA6F4F8}"/>
            </c:ext>
          </c:extLst>
        </c:ser>
        <c:ser>
          <c:idx val="3"/>
          <c:order val="3"/>
          <c:tx>
            <c:strRef>
              <c:f>'case2b-5 and case2b-6'!$E$85:$E$86</c:f>
              <c:strCache>
                <c:ptCount val="2"/>
                <c:pt idx="0">
                  <c:v>Qualcomm</c:v>
                </c:pt>
                <c:pt idx="1">
                  <c:v> 2b-6(MCS17)</c:v>
                </c:pt>
              </c:strCache>
            </c:strRef>
          </c:tx>
          <c:xVal>
            <c:numRef>
              <c:f>'case2b-5 and case2b-6'!$A$87:$A$116</c:f>
              <c:numCache>
                <c:formatCode>General</c:formatCode>
                <c:ptCount val="30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'case2b-5 and case2b-6'!$E$87:$E$116</c:f>
              <c:numCache>
                <c:formatCode>0.000_ 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571D-4764-A945-BEFCEEA6F4F8}"/>
            </c:ext>
          </c:extLst>
        </c:ser>
        <c:ser>
          <c:idx val="4"/>
          <c:order val="4"/>
          <c:tx>
            <c:strRef>
              <c:f>'case2b-5 and case2b-6'!$F$85:$F$86</c:f>
              <c:strCache>
                <c:ptCount val="2"/>
                <c:pt idx="0">
                  <c:v>Huawei</c:v>
                </c:pt>
                <c:pt idx="1">
                  <c:v> 2b-5(MCS13)</c:v>
                </c:pt>
              </c:strCache>
            </c:strRef>
          </c:tx>
          <c:xVal>
            <c:numRef>
              <c:f>'case2b-5 and case2b-6'!$A$87:$A$116</c:f>
              <c:numCache>
                <c:formatCode>General</c:formatCode>
                <c:ptCount val="30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'case2b-5 and case2b-6'!$F$87:$F$116</c:f>
              <c:numCache>
                <c:formatCode>0.000_ 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571D-4764-A945-BEFCEEA6F4F8}"/>
            </c:ext>
          </c:extLst>
        </c:ser>
        <c:ser>
          <c:idx val="5"/>
          <c:order val="5"/>
          <c:tx>
            <c:strRef>
              <c:f>'case2b-5 and case2b-6'!$G$85:$G$86</c:f>
              <c:strCache>
                <c:ptCount val="2"/>
                <c:pt idx="0">
                  <c:v>Huawei</c:v>
                </c:pt>
                <c:pt idx="1">
                  <c:v> 2b-6(MCS17)</c:v>
                </c:pt>
              </c:strCache>
            </c:strRef>
          </c:tx>
          <c:xVal>
            <c:numRef>
              <c:f>'case2b-5 and case2b-6'!$A$87:$A$116</c:f>
              <c:numCache>
                <c:formatCode>General</c:formatCode>
                <c:ptCount val="30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'case2b-5 and case2b-6'!$G$87:$G$116</c:f>
              <c:numCache>
                <c:formatCode>0.000_ 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571D-4764-A945-BEFCEEA6F4F8}"/>
            </c:ext>
          </c:extLst>
        </c:ser>
        <c:ser>
          <c:idx val="6"/>
          <c:order val="6"/>
          <c:tx>
            <c:strRef>
              <c:f>'case2b-5 and case2b-6'!$H$85:$H$86</c:f>
              <c:strCache>
                <c:ptCount val="2"/>
                <c:pt idx="0">
                  <c:v>Ericsson</c:v>
                </c:pt>
                <c:pt idx="1">
                  <c:v> 2b-5(MCS13)</c:v>
                </c:pt>
              </c:strCache>
            </c:strRef>
          </c:tx>
          <c:xVal>
            <c:numRef>
              <c:f>'case2b-5 and case2b-6'!$A$87:$A$116</c:f>
              <c:numCache>
                <c:formatCode>General</c:formatCode>
                <c:ptCount val="30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'case2b-5 and case2b-6'!$H$87:$H$116</c:f>
              <c:numCache>
                <c:formatCode>0.000_ 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571D-4764-A945-BEFCEEA6F4F8}"/>
            </c:ext>
          </c:extLst>
        </c:ser>
        <c:ser>
          <c:idx val="7"/>
          <c:order val="7"/>
          <c:tx>
            <c:strRef>
              <c:f>'case2b-5 and case2b-6'!$I$85:$I$86</c:f>
              <c:strCache>
                <c:ptCount val="2"/>
                <c:pt idx="0">
                  <c:v>Ericsson</c:v>
                </c:pt>
                <c:pt idx="1">
                  <c:v> 2b-6(MCS17)</c:v>
                </c:pt>
              </c:strCache>
            </c:strRef>
          </c:tx>
          <c:xVal>
            <c:numRef>
              <c:f>'case2b-5 and case2b-6'!$A$87:$A$116</c:f>
              <c:numCache>
                <c:formatCode>General</c:formatCode>
                <c:ptCount val="30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'case2b-5 and case2b-6'!$I$87:$I$116</c:f>
              <c:numCache>
                <c:formatCode>0.000_ 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571D-4764-A945-BEFCEEA6F4F8}"/>
            </c:ext>
          </c:extLst>
        </c:ser>
        <c:ser>
          <c:idx val="8"/>
          <c:order val="8"/>
          <c:tx>
            <c:strRef>
              <c:f>'case2b-5 and case2b-6'!$J$85:$J$86</c:f>
              <c:strCache>
                <c:ptCount val="2"/>
                <c:pt idx="0">
                  <c:v>MTK</c:v>
                </c:pt>
                <c:pt idx="1">
                  <c:v> 2b-5(MCS13)</c:v>
                </c:pt>
              </c:strCache>
            </c:strRef>
          </c:tx>
          <c:xVal>
            <c:numRef>
              <c:f>'case2b-5 and case2b-6'!$A$87:$A$116</c:f>
              <c:numCache>
                <c:formatCode>General</c:formatCode>
                <c:ptCount val="30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'case2b-5 and case2b-6'!$J$87:$J$116</c:f>
              <c:numCache>
                <c:formatCode>0.000_ 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571D-4764-A945-BEFCEEA6F4F8}"/>
            </c:ext>
          </c:extLst>
        </c:ser>
        <c:ser>
          <c:idx val="9"/>
          <c:order val="9"/>
          <c:tx>
            <c:strRef>
              <c:f>'case2b-5 and case2b-6'!$K$85:$K$86</c:f>
              <c:strCache>
                <c:ptCount val="2"/>
                <c:pt idx="0">
                  <c:v>MTK</c:v>
                </c:pt>
                <c:pt idx="1">
                  <c:v> 2b-6(MCS17)</c:v>
                </c:pt>
              </c:strCache>
            </c:strRef>
          </c:tx>
          <c:xVal>
            <c:numRef>
              <c:f>'case2b-5 and case2b-6'!$A$87:$A$116</c:f>
              <c:numCache>
                <c:formatCode>General</c:formatCode>
                <c:ptCount val="30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'case2b-5 and case2b-6'!$K$87:$K$116</c:f>
              <c:numCache>
                <c:formatCode>0.000_ 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571D-4764-A945-BEFCEEA6F4F8}"/>
            </c:ext>
          </c:extLst>
        </c:ser>
        <c:ser>
          <c:idx val="10"/>
          <c:order val="10"/>
          <c:tx>
            <c:strRef>
              <c:f>'case2b-5 and case2b-6'!$L$85:$L$86</c:f>
              <c:strCache>
                <c:ptCount val="2"/>
                <c:pt idx="0">
                  <c:v>Apple</c:v>
                </c:pt>
                <c:pt idx="1">
                  <c:v> 2b-5(MCS13)</c:v>
                </c:pt>
              </c:strCache>
            </c:strRef>
          </c:tx>
          <c:xVal>
            <c:numRef>
              <c:f>'case2b-5 and case2b-6'!$A$87:$A$116</c:f>
              <c:numCache>
                <c:formatCode>General</c:formatCode>
                <c:ptCount val="30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'case2b-5 and case2b-6'!$L$87:$L$116</c:f>
              <c:numCache>
                <c:formatCode>0.000_ 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571D-4764-A945-BEFCEEA6F4F8}"/>
            </c:ext>
          </c:extLst>
        </c:ser>
        <c:ser>
          <c:idx val="11"/>
          <c:order val="11"/>
          <c:tx>
            <c:strRef>
              <c:f>'case2b-5 and case2b-6'!$M$85:$M$86</c:f>
              <c:strCache>
                <c:ptCount val="2"/>
                <c:pt idx="0">
                  <c:v>Apple</c:v>
                </c:pt>
                <c:pt idx="1">
                  <c:v> 2b-6(MCS17)</c:v>
                </c:pt>
              </c:strCache>
            </c:strRef>
          </c:tx>
          <c:xVal>
            <c:numRef>
              <c:f>'case2b-5 and case2b-6'!$A$87:$A$116</c:f>
              <c:numCache>
                <c:formatCode>General</c:formatCode>
                <c:ptCount val="30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'case2b-5 and case2b-6'!$M$87:$M$116</c:f>
              <c:numCache>
                <c:formatCode>0.000_ 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571D-4764-A945-BEFCEEA6F4F8}"/>
            </c:ext>
          </c:extLst>
        </c:ser>
        <c:ser>
          <c:idx val="12"/>
          <c:order val="12"/>
          <c:tx>
            <c:strRef>
              <c:f>'case2b-5 and case2b-6'!$N$85:$N$86</c:f>
              <c:strCache>
                <c:ptCount val="2"/>
                <c:pt idx="0">
                  <c:v>Intel</c:v>
                </c:pt>
                <c:pt idx="1">
                  <c:v> 2b-5(MCS13)</c:v>
                </c:pt>
              </c:strCache>
            </c:strRef>
          </c:tx>
          <c:xVal>
            <c:numRef>
              <c:f>'case2b-5 and case2b-6'!$A$87:$A$116</c:f>
              <c:numCache>
                <c:formatCode>General</c:formatCode>
                <c:ptCount val="30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'case2b-5 and case2b-6'!$N$87:$N$116</c:f>
              <c:numCache>
                <c:formatCode>0.000_ 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571D-4764-A945-BEFCEEA6F4F8}"/>
            </c:ext>
          </c:extLst>
        </c:ser>
        <c:ser>
          <c:idx val="13"/>
          <c:order val="13"/>
          <c:tx>
            <c:strRef>
              <c:f>'case2b-5 and case2b-6'!$O$85:$O$86</c:f>
              <c:strCache>
                <c:ptCount val="2"/>
                <c:pt idx="0">
                  <c:v>Intel</c:v>
                </c:pt>
                <c:pt idx="1">
                  <c:v> 2b-6(MCS17)</c:v>
                </c:pt>
              </c:strCache>
            </c:strRef>
          </c:tx>
          <c:xVal>
            <c:numRef>
              <c:f>'case2b-5 and case2b-6'!$A$87:$A$116</c:f>
              <c:numCache>
                <c:formatCode>General</c:formatCode>
                <c:ptCount val="30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'case2b-5 and case2b-6'!$O$87:$O$116</c:f>
              <c:numCache>
                <c:formatCode>0.000_ 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571D-4764-A945-BEFCEEA6F4F8}"/>
            </c:ext>
          </c:extLst>
        </c:ser>
        <c:ser>
          <c:idx val="14"/>
          <c:order val="14"/>
          <c:tx>
            <c:strRef>
              <c:f>'case2b-5 and case2b-6'!$P$85:$P$86</c:f>
              <c:strCache>
                <c:ptCount val="2"/>
                <c:pt idx="0">
                  <c:v>CMCC</c:v>
                </c:pt>
                <c:pt idx="1">
                  <c:v> 2b-5(MCS13)</c:v>
                </c:pt>
              </c:strCache>
            </c:strRef>
          </c:tx>
          <c:xVal>
            <c:numRef>
              <c:f>'case2b-5 and case2b-6'!$A$87:$A$116</c:f>
              <c:numCache>
                <c:formatCode>General</c:formatCode>
                <c:ptCount val="30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'case2b-5 and case2b-6'!$P$87:$P$116</c:f>
              <c:numCache>
                <c:formatCode>0.000_ 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571D-4764-A945-BEFCEEA6F4F8}"/>
            </c:ext>
          </c:extLst>
        </c:ser>
        <c:ser>
          <c:idx val="15"/>
          <c:order val="15"/>
          <c:tx>
            <c:strRef>
              <c:f>'case2b-5 and case2b-6'!$Q$85:$Q$86</c:f>
              <c:strCache>
                <c:ptCount val="2"/>
                <c:pt idx="0">
                  <c:v>CMCC</c:v>
                </c:pt>
                <c:pt idx="1">
                  <c:v> 2b-6(MCS17)</c:v>
                </c:pt>
              </c:strCache>
            </c:strRef>
          </c:tx>
          <c:xVal>
            <c:numRef>
              <c:f>'case2b-5 and case2b-6'!$A$87:$A$116</c:f>
              <c:numCache>
                <c:formatCode>General</c:formatCode>
                <c:ptCount val="30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'case2b-5 and case2b-6'!$Q$87:$Q$116</c:f>
              <c:numCache>
                <c:formatCode>0.000_ 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571D-4764-A945-BEFCEEA6F4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6086984"/>
        <c:axId val="496088160"/>
      </c:scatterChart>
      <c:valAx>
        <c:axId val="496086984"/>
        <c:scaling>
          <c:orientation val="minMax"/>
          <c:max val="30"/>
          <c:min val="4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496088160"/>
        <c:crosses val="autoZero"/>
        <c:crossBetween val="midCat"/>
        <c:majorUnit val="1"/>
      </c:valAx>
      <c:valAx>
        <c:axId val="496088160"/>
        <c:scaling>
          <c:orientation val="minMax"/>
          <c:max val="1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Througput Ratio</a:t>
                </a:r>
              </a:p>
            </c:rich>
          </c:tx>
          <c:layout>
            <c:manualLayout>
              <c:xMode val="edge"/>
              <c:yMode val="edge"/>
              <c:x val="1.69511783018486E-3"/>
              <c:y val="0.27216550751081903"/>
            </c:manualLayout>
          </c:layout>
          <c:overlay val="0"/>
        </c:title>
        <c:numFmt formatCode="0.000_ 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496086984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81501454561243503"/>
          <c:y val="0.13163830332308599"/>
          <c:w val="0.183466849029569"/>
          <c:h val="0.758449165568730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67586437844644198"/>
          <c:h val="0.73548404074820495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'case2b-7 and case2b-8'!$B$44:$B$45</c:f>
              <c:strCache>
                <c:ptCount val="2"/>
                <c:pt idx="0">
                  <c:v>Samsung</c:v>
                </c:pt>
                <c:pt idx="1">
                  <c:v> 2b-7(MCS13)</c:v>
                </c:pt>
              </c:strCache>
            </c:strRef>
          </c:tx>
          <c:xVal>
            <c:numRef>
              <c:f>'case2b-7 and case2b-8'!$A$46:$A$68</c:f>
              <c:numCache>
                <c:formatCode>General</c:formatCode>
                <c:ptCount val="23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'case2b-7 and case2b-8'!$B$46:$B$68</c:f>
              <c:numCache>
                <c:formatCode>0_);[Red]\(0\)</c:formatCode>
                <c:ptCount val="23"/>
                <c:pt idx="0">
                  <c:v>35223055</c:v>
                </c:pt>
                <c:pt idx="1">
                  <c:v>37988125</c:v>
                </c:pt>
                <c:pt idx="2">
                  <c:v>45816315</c:v>
                </c:pt>
                <c:pt idx="3">
                  <c:v>54892900</c:v>
                </c:pt>
                <c:pt idx="4">
                  <c:v>61232060</c:v>
                </c:pt>
                <c:pt idx="5">
                  <c:v>65152425</c:v>
                </c:pt>
                <c:pt idx="6">
                  <c:v>67064395</c:v>
                </c:pt>
                <c:pt idx="7">
                  <c:v>67694530</c:v>
                </c:pt>
                <c:pt idx="8">
                  <c:v>67774805</c:v>
                </c:pt>
                <c:pt idx="9">
                  <c:v>67886145</c:v>
                </c:pt>
                <c:pt idx="10">
                  <c:v>67919775</c:v>
                </c:pt>
                <c:pt idx="11">
                  <c:v>67958535</c:v>
                </c:pt>
                <c:pt idx="12">
                  <c:v>67966230</c:v>
                </c:pt>
                <c:pt idx="13">
                  <c:v>67997295</c:v>
                </c:pt>
                <c:pt idx="14">
                  <c:v>68023230</c:v>
                </c:pt>
                <c:pt idx="15">
                  <c:v>68049165</c:v>
                </c:pt>
                <c:pt idx="16">
                  <c:v>68067120</c:v>
                </c:pt>
                <c:pt idx="17">
                  <c:v>68067120</c:v>
                </c:pt>
                <c:pt idx="18">
                  <c:v>68067120</c:v>
                </c:pt>
                <c:pt idx="19">
                  <c:v>68087925</c:v>
                </c:pt>
                <c:pt idx="20">
                  <c:v>68082700</c:v>
                </c:pt>
                <c:pt idx="21">
                  <c:v>68082700</c:v>
                </c:pt>
                <c:pt idx="22">
                  <c:v>68087925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BF3-4E01-B766-9D1FDAC06BAF}"/>
            </c:ext>
          </c:extLst>
        </c:ser>
        <c:ser>
          <c:idx val="1"/>
          <c:order val="1"/>
          <c:tx>
            <c:strRef>
              <c:f>'case2b-7 and case2b-8'!$C$44:$C$45</c:f>
              <c:strCache>
                <c:ptCount val="2"/>
                <c:pt idx="0">
                  <c:v>Samsung</c:v>
                </c:pt>
                <c:pt idx="1">
                  <c:v> 2b-8(MCS17)</c:v>
                </c:pt>
              </c:strCache>
            </c:strRef>
          </c:tx>
          <c:xVal>
            <c:numRef>
              <c:f>'case2b-7 and case2b-8'!$A$46:$A$68</c:f>
              <c:numCache>
                <c:formatCode>General</c:formatCode>
                <c:ptCount val="23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'case2b-7 and case2b-8'!$C$46:$C$68</c:f>
              <c:numCache>
                <c:formatCode>0_);[Red]\(0\)</c:formatCode>
                <c:ptCount val="23"/>
                <c:pt idx="0">
                  <c:v>37129515</c:v>
                </c:pt>
                <c:pt idx="1">
                  <c:v>41961215</c:v>
                </c:pt>
                <c:pt idx="2">
                  <c:v>43898075</c:v>
                </c:pt>
                <c:pt idx="3">
                  <c:v>44400055</c:v>
                </c:pt>
                <c:pt idx="4">
                  <c:v>45953400</c:v>
                </c:pt>
                <c:pt idx="5">
                  <c:v>48092895</c:v>
                </c:pt>
                <c:pt idx="6">
                  <c:v>51912750</c:v>
                </c:pt>
                <c:pt idx="7">
                  <c:v>58793410</c:v>
                </c:pt>
                <c:pt idx="8">
                  <c:v>66742440</c:v>
                </c:pt>
                <c:pt idx="9">
                  <c:v>71612425</c:v>
                </c:pt>
                <c:pt idx="10">
                  <c:v>75133125</c:v>
                </c:pt>
                <c:pt idx="11">
                  <c:v>77835400</c:v>
                </c:pt>
                <c:pt idx="12">
                  <c:v>80472220</c:v>
                </c:pt>
                <c:pt idx="13">
                  <c:v>82356070</c:v>
                </c:pt>
                <c:pt idx="14">
                  <c:v>83674290</c:v>
                </c:pt>
                <c:pt idx="15">
                  <c:v>84677680</c:v>
                </c:pt>
                <c:pt idx="16">
                  <c:v>85421055</c:v>
                </c:pt>
                <c:pt idx="17">
                  <c:v>85852545</c:v>
                </c:pt>
                <c:pt idx="18">
                  <c:v>86126905</c:v>
                </c:pt>
                <c:pt idx="19">
                  <c:v>86236155</c:v>
                </c:pt>
                <c:pt idx="20">
                  <c:v>86462160</c:v>
                </c:pt>
                <c:pt idx="21">
                  <c:v>86595730</c:v>
                </c:pt>
                <c:pt idx="22">
                  <c:v>86647315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BF3-4E01-B766-9D1FDAC06BAF}"/>
            </c:ext>
          </c:extLst>
        </c:ser>
        <c:ser>
          <c:idx val="2"/>
          <c:order val="2"/>
          <c:tx>
            <c:strRef>
              <c:f>'case2b-7 and case2b-8'!$D$44:$D$45</c:f>
              <c:strCache>
                <c:ptCount val="2"/>
                <c:pt idx="0">
                  <c:v>Qualcomm</c:v>
                </c:pt>
                <c:pt idx="1">
                  <c:v> 2b-7(MCS13)</c:v>
                </c:pt>
              </c:strCache>
            </c:strRef>
          </c:tx>
          <c:xVal>
            <c:numRef>
              <c:f>'case2b-7 and case2b-8'!$A$46:$A$68</c:f>
              <c:numCache>
                <c:formatCode>General</c:formatCode>
                <c:ptCount val="23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'case2b-7 and case2b-8'!$D$46:$D$68</c:f>
              <c:numCache>
                <c:formatCode>0_);[Red]\(0\)</c:formatCode>
                <c:ptCount val="2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BF3-4E01-B766-9D1FDAC06BAF}"/>
            </c:ext>
          </c:extLst>
        </c:ser>
        <c:ser>
          <c:idx val="3"/>
          <c:order val="3"/>
          <c:tx>
            <c:strRef>
              <c:f>'case2b-7 and case2b-8'!$E$44:$E$45</c:f>
              <c:strCache>
                <c:ptCount val="2"/>
                <c:pt idx="0">
                  <c:v>Qualcomm</c:v>
                </c:pt>
                <c:pt idx="1">
                  <c:v> 2b-8(MCS17)</c:v>
                </c:pt>
              </c:strCache>
            </c:strRef>
          </c:tx>
          <c:xVal>
            <c:numRef>
              <c:f>'case2b-7 and case2b-8'!$A$46:$A$68</c:f>
              <c:numCache>
                <c:formatCode>General</c:formatCode>
                <c:ptCount val="23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'case2b-7 and case2b-8'!$E$46:$E$68</c:f>
              <c:numCache>
                <c:formatCode>0_);[Red]\(0\)</c:formatCode>
                <c:ptCount val="2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5BF3-4E01-B766-9D1FDAC06BAF}"/>
            </c:ext>
          </c:extLst>
        </c:ser>
        <c:ser>
          <c:idx val="4"/>
          <c:order val="4"/>
          <c:tx>
            <c:strRef>
              <c:f>'case2b-7 and case2b-8'!$F$44:$F$45</c:f>
              <c:strCache>
                <c:ptCount val="2"/>
                <c:pt idx="0">
                  <c:v>Huawei</c:v>
                </c:pt>
                <c:pt idx="1">
                  <c:v> 2b-7(MCS13)</c:v>
                </c:pt>
              </c:strCache>
            </c:strRef>
          </c:tx>
          <c:xVal>
            <c:numRef>
              <c:f>'case2b-7 and case2b-8'!$A$46:$A$68</c:f>
              <c:numCache>
                <c:formatCode>General</c:formatCode>
                <c:ptCount val="23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'case2b-7 and case2b-8'!$F$46:$F$68</c:f>
              <c:numCache>
                <c:formatCode>0_);[Red]\(0\)</c:formatCode>
                <c:ptCount val="2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5BF3-4E01-B766-9D1FDAC06BAF}"/>
            </c:ext>
          </c:extLst>
        </c:ser>
        <c:ser>
          <c:idx val="5"/>
          <c:order val="5"/>
          <c:tx>
            <c:strRef>
              <c:f>'case2b-7 and case2b-8'!$G$44:$G$45</c:f>
              <c:strCache>
                <c:ptCount val="2"/>
                <c:pt idx="0">
                  <c:v>Huawei</c:v>
                </c:pt>
                <c:pt idx="1">
                  <c:v> 2b-8(MCS17)</c:v>
                </c:pt>
              </c:strCache>
            </c:strRef>
          </c:tx>
          <c:xVal>
            <c:numRef>
              <c:f>'case2b-7 and case2b-8'!$A$46:$A$68</c:f>
              <c:numCache>
                <c:formatCode>General</c:formatCode>
                <c:ptCount val="23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'case2b-7 and case2b-8'!$G$46:$G$68</c:f>
              <c:numCache>
                <c:formatCode>0_);[Red]\(0\)</c:formatCode>
                <c:ptCount val="2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5BF3-4E01-B766-9D1FDAC06BAF}"/>
            </c:ext>
          </c:extLst>
        </c:ser>
        <c:ser>
          <c:idx val="6"/>
          <c:order val="6"/>
          <c:tx>
            <c:strRef>
              <c:f>'case2b-7 and case2b-8'!$H$44:$H$45</c:f>
              <c:strCache>
                <c:ptCount val="2"/>
                <c:pt idx="0">
                  <c:v>Ericsson</c:v>
                </c:pt>
                <c:pt idx="1">
                  <c:v> 2b-7(MCS13)</c:v>
                </c:pt>
              </c:strCache>
            </c:strRef>
          </c:tx>
          <c:xVal>
            <c:numRef>
              <c:f>'case2b-7 and case2b-8'!$A$46:$A$68</c:f>
              <c:numCache>
                <c:formatCode>General</c:formatCode>
                <c:ptCount val="23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'case2b-7 and case2b-8'!$H$46:$H$68</c:f>
              <c:numCache>
                <c:formatCode>0_);[Red]\(0\)</c:formatCode>
                <c:ptCount val="2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5BF3-4E01-B766-9D1FDAC06BAF}"/>
            </c:ext>
          </c:extLst>
        </c:ser>
        <c:ser>
          <c:idx val="7"/>
          <c:order val="7"/>
          <c:tx>
            <c:strRef>
              <c:f>'case2b-7 and case2b-8'!$I$44:$I$45</c:f>
              <c:strCache>
                <c:ptCount val="2"/>
                <c:pt idx="0">
                  <c:v>Ericsson</c:v>
                </c:pt>
                <c:pt idx="1">
                  <c:v> 2b-8(MCS17)</c:v>
                </c:pt>
              </c:strCache>
            </c:strRef>
          </c:tx>
          <c:xVal>
            <c:numRef>
              <c:f>'case2b-7 and case2b-8'!$A$46:$A$68</c:f>
              <c:numCache>
                <c:formatCode>General</c:formatCode>
                <c:ptCount val="23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'case2b-7 and case2b-8'!$I$46:$I$68</c:f>
              <c:numCache>
                <c:formatCode>0_);[Red]\(0\)</c:formatCode>
                <c:ptCount val="2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5BF3-4E01-B766-9D1FDAC06BAF}"/>
            </c:ext>
          </c:extLst>
        </c:ser>
        <c:ser>
          <c:idx val="8"/>
          <c:order val="8"/>
          <c:tx>
            <c:strRef>
              <c:f>'case2b-7 and case2b-8'!$J$44:$J$45</c:f>
              <c:strCache>
                <c:ptCount val="2"/>
                <c:pt idx="0">
                  <c:v>MTK</c:v>
                </c:pt>
                <c:pt idx="1">
                  <c:v> 2b-7(MCS13)</c:v>
                </c:pt>
              </c:strCache>
            </c:strRef>
          </c:tx>
          <c:xVal>
            <c:numRef>
              <c:f>'case2b-7 and case2b-8'!$A$46:$A$68</c:f>
              <c:numCache>
                <c:formatCode>General</c:formatCode>
                <c:ptCount val="23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'case2b-7 and case2b-8'!$J$46:$J$68</c:f>
              <c:numCache>
                <c:formatCode>0_);[Red]\(0\)</c:formatCode>
                <c:ptCount val="2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5BF3-4E01-B766-9D1FDAC06BAF}"/>
            </c:ext>
          </c:extLst>
        </c:ser>
        <c:ser>
          <c:idx val="9"/>
          <c:order val="9"/>
          <c:tx>
            <c:strRef>
              <c:f>'case2b-7 and case2b-8'!$K$44:$K$45</c:f>
              <c:strCache>
                <c:ptCount val="2"/>
                <c:pt idx="0">
                  <c:v>MTK</c:v>
                </c:pt>
                <c:pt idx="1">
                  <c:v> 2b-8(MCS17)</c:v>
                </c:pt>
              </c:strCache>
            </c:strRef>
          </c:tx>
          <c:xVal>
            <c:numRef>
              <c:f>'case2b-7 and case2b-8'!$A$46:$A$68</c:f>
              <c:numCache>
                <c:formatCode>General</c:formatCode>
                <c:ptCount val="23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'case2b-7 and case2b-8'!$K$46:$K$68</c:f>
              <c:numCache>
                <c:formatCode>0_);[Red]\(0\)</c:formatCode>
                <c:ptCount val="2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5BF3-4E01-B766-9D1FDAC06BAF}"/>
            </c:ext>
          </c:extLst>
        </c:ser>
        <c:ser>
          <c:idx val="10"/>
          <c:order val="10"/>
          <c:tx>
            <c:strRef>
              <c:f>'case2b-7 and case2b-8'!$L$44:$L$45</c:f>
              <c:strCache>
                <c:ptCount val="2"/>
                <c:pt idx="0">
                  <c:v>Apple</c:v>
                </c:pt>
                <c:pt idx="1">
                  <c:v> 2b-7(MCS13)</c:v>
                </c:pt>
              </c:strCache>
            </c:strRef>
          </c:tx>
          <c:xVal>
            <c:numRef>
              <c:f>'case2b-7 and case2b-8'!$A$46:$A$68</c:f>
              <c:numCache>
                <c:formatCode>General</c:formatCode>
                <c:ptCount val="23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'case2b-7 and case2b-8'!$L$46:$L$68</c:f>
              <c:numCache>
                <c:formatCode>0_);[Red]\(0\)</c:formatCode>
                <c:ptCount val="2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5BF3-4E01-B766-9D1FDAC06BAF}"/>
            </c:ext>
          </c:extLst>
        </c:ser>
        <c:ser>
          <c:idx val="11"/>
          <c:order val="11"/>
          <c:tx>
            <c:strRef>
              <c:f>'case2b-7 and case2b-8'!$M$44:$M$45</c:f>
              <c:strCache>
                <c:ptCount val="2"/>
                <c:pt idx="0">
                  <c:v>Apple</c:v>
                </c:pt>
                <c:pt idx="1">
                  <c:v> 2b-8(MCS17)</c:v>
                </c:pt>
              </c:strCache>
            </c:strRef>
          </c:tx>
          <c:xVal>
            <c:numRef>
              <c:f>'case2b-7 and case2b-8'!$A$46:$A$68</c:f>
              <c:numCache>
                <c:formatCode>General</c:formatCode>
                <c:ptCount val="23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'case2b-7 and case2b-8'!$M$46:$M$68</c:f>
              <c:numCache>
                <c:formatCode>0_);[Red]\(0\)</c:formatCode>
                <c:ptCount val="2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5BF3-4E01-B766-9D1FDAC06BAF}"/>
            </c:ext>
          </c:extLst>
        </c:ser>
        <c:ser>
          <c:idx val="12"/>
          <c:order val="12"/>
          <c:tx>
            <c:strRef>
              <c:f>'case2b-7 and case2b-8'!$N$44:$N$45</c:f>
              <c:strCache>
                <c:ptCount val="2"/>
                <c:pt idx="0">
                  <c:v>Intel</c:v>
                </c:pt>
                <c:pt idx="1">
                  <c:v> 2b-7(MCS13)</c:v>
                </c:pt>
              </c:strCache>
            </c:strRef>
          </c:tx>
          <c:xVal>
            <c:numRef>
              <c:f>'case2b-7 and case2b-8'!$A$46:$A$68</c:f>
              <c:numCache>
                <c:formatCode>General</c:formatCode>
                <c:ptCount val="23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'case2b-7 and case2b-8'!$N$46:$N$68</c:f>
              <c:numCache>
                <c:formatCode>0_);[Red]\(0\)</c:formatCode>
                <c:ptCount val="2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5BF3-4E01-B766-9D1FDAC06BAF}"/>
            </c:ext>
          </c:extLst>
        </c:ser>
        <c:ser>
          <c:idx val="13"/>
          <c:order val="13"/>
          <c:tx>
            <c:strRef>
              <c:f>'case2b-7 and case2b-8'!$O$44:$O$45</c:f>
              <c:strCache>
                <c:ptCount val="2"/>
                <c:pt idx="0">
                  <c:v>Intel</c:v>
                </c:pt>
                <c:pt idx="1">
                  <c:v> 2b-8(MCS17)</c:v>
                </c:pt>
              </c:strCache>
            </c:strRef>
          </c:tx>
          <c:xVal>
            <c:numRef>
              <c:f>'case2b-7 and case2b-8'!$A$46:$A$68</c:f>
              <c:numCache>
                <c:formatCode>General</c:formatCode>
                <c:ptCount val="23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'case2b-7 and case2b-8'!$O$46:$O$68</c:f>
              <c:numCache>
                <c:formatCode>0_);[Red]\(0\)</c:formatCode>
                <c:ptCount val="2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5BF3-4E01-B766-9D1FDAC06BAF}"/>
            </c:ext>
          </c:extLst>
        </c:ser>
        <c:ser>
          <c:idx val="14"/>
          <c:order val="14"/>
          <c:tx>
            <c:strRef>
              <c:f>'case2b-7 and case2b-8'!$P$44:$P$45</c:f>
              <c:strCache>
                <c:ptCount val="2"/>
                <c:pt idx="0">
                  <c:v>CMCC</c:v>
                </c:pt>
                <c:pt idx="1">
                  <c:v> 2b-7(MCS13)</c:v>
                </c:pt>
              </c:strCache>
            </c:strRef>
          </c:tx>
          <c:xVal>
            <c:numRef>
              <c:f>'case2b-7 and case2b-8'!$A$46:$A$68</c:f>
              <c:numCache>
                <c:formatCode>General</c:formatCode>
                <c:ptCount val="23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'case2b-7 and case2b-8'!$P$46:$P$68</c:f>
              <c:numCache>
                <c:formatCode>0_);[Red]\(0\)</c:formatCode>
                <c:ptCount val="2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5BF3-4E01-B766-9D1FDAC06BAF}"/>
            </c:ext>
          </c:extLst>
        </c:ser>
        <c:ser>
          <c:idx val="15"/>
          <c:order val="15"/>
          <c:tx>
            <c:strRef>
              <c:f>'case2b-7 and case2b-8'!$Q$44:$Q$45</c:f>
              <c:strCache>
                <c:ptCount val="2"/>
                <c:pt idx="0">
                  <c:v>CMCC</c:v>
                </c:pt>
                <c:pt idx="1">
                  <c:v> 2b-8(MCS17)</c:v>
                </c:pt>
              </c:strCache>
            </c:strRef>
          </c:tx>
          <c:xVal>
            <c:numRef>
              <c:f>'case2b-7 and case2b-8'!$A$46:$A$68</c:f>
              <c:numCache>
                <c:formatCode>General</c:formatCode>
                <c:ptCount val="23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'case2b-7 and case2b-8'!$Q$46:$Q$68</c:f>
              <c:numCache>
                <c:formatCode>0_);[Red]\(0\)</c:formatCode>
                <c:ptCount val="2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5BF3-4E01-B766-9D1FDAC06B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6082672"/>
        <c:axId val="496085808"/>
      </c:scatterChart>
      <c:valAx>
        <c:axId val="496082672"/>
        <c:scaling>
          <c:orientation val="minMax"/>
          <c:max val="30"/>
          <c:min val="4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496085808"/>
        <c:crosses val="autoZero"/>
        <c:crossBetween val="midCat"/>
        <c:majorUnit val="1"/>
      </c:valAx>
      <c:valAx>
        <c:axId val="496085808"/>
        <c:scaling>
          <c:orientation val="minMax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layout/>
          <c:overlay val="0"/>
        </c:title>
        <c:numFmt formatCode="0_);[Red]\(0\)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496082672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81098030914853902"/>
          <c:y val="0.123017676767677"/>
          <c:w val="0.187507924102297"/>
          <c:h val="0.78453128042378595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zh-CN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Relative Throughput ratio</a:t>
            </a:r>
          </a:p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9.0001600994599806E-2"/>
          <c:y val="0.137866812380292"/>
          <c:w val="0.715673331596544"/>
          <c:h val="0.73174014527396503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'case2b-7 and case2b-8'!$B$85:$B$86</c:f>
              <c:strCache>
                <c:ptCount val="2"/>
                <c:pt idx="0">
                  <c:v>Samsung</c:v>
                </c:pt>
                <c:pt idx="1">
                  <c:v> 2b-7(MCS13)</c:v>
                </c:pt>
              </c:strCache>
            </c:strRef>
          </c:tx>
          <c:xVal>
            <c:numRef>
              <c:f>'case2b-7 and case2b-8'!$A$87:$A$115</c:f>
              <c:numCache>
                <c:formatCode>General</c:formatCode>
                <c:ptCount val="29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'case2b-7 and case2b-8'!$B$87:$B$116</c:f>
              <c:numCache>
                <c:formatCode>0.000_ </c:formatCode>
                <c:ptCount val="30"/>
                <c:pt idx="0">
                  <c:v>0.50943361160285561</c:v>
                </c:pt>
                <c:pt idx="1">
                  <c:v>0.54942502053756348</c:v>
                </c:pt>
                <c:pt idx="2">
                  <c:v>0.66264470304418754</c:v>
                </c:pt>
                <c:pt idx="3">
                  <c:v>0.79392001342173169</c:v>
                </c:pt>
                <c:pt idx="4">
                  <c:v>0.88560374651439944</c:v>
                </c:pt>
                <c:pt idx="5">
                  <c:v>0.94230427123468363</c:v>
                </c:pt>
                <c:pt idx="6">
                  <c:v>0.96995723269348699</c:v>
                </c:pt>
                <c:pt idx="7">
                  <c:v>0.9790709211241857</c:v>
                </c:pt>
                <c:pt idx="8">
                  <c:v>0.98023194429981375</c:v>
                </c:pt>
                <c:pt idx="9">
                  <c:v>0.98184226283453091</c:v>
                </c:pt>
                <c:pt idx="10">
                  <c:v>0.98232865597556318</c:v>
                </c:pt>
                <c:pt idx="11">
                  <c:v>0.98288924468048178</c:v>
                </c:pt>
                <c:pt idx="12">
                  <c:v>0.98300053802631127</c:v>
                </c:pt>
                <c:pt idx="13">
                  <c:v>0.98344983338540037</c:v>
                </c:pt>
                <c:pt idx="14">
                  <c:v>0.98382493318060327</c:v>
                </c:pt>
                <c:pt idx="15">
                  <c:v>0.98420003297580616</c:v>
                </c:pt>
                <c:pt idx="16">
                  <c:v>0.98445971744940819</c:v>
                </c:pt>
                <c:pt idx="17">
                  <c:v>0.98445971744940819</c:v>
                </c:pt>
                <c:pt idx="18">
                  <c:v>0.98445971744940819</c:v>
                </c:pt>
                <c:pt idx="19">
                  <c:v>0.98476062168072476</c:v>
                </c:pt>
                <c:pt idx="20">
                  <c:v>0.98468505212491464</c:v>
                </c:pt>
                <c:pt idx="21">
                  <c:v>0.98468505212491464</c:v>
                </c:pt>
                <c:pt idx="22">
                  <c:v>0.98476062168072476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7F1-4C8B-A2A6-91FBC7FC165A}"/>
            </c:ext>
          </c:extLst>
        </c:ser>
        <c:ser>
          <c:idx val="1"/>
          <c:order val="1"/>
          <c:tx>
            <c:strRef>
              <c:f>'case2b-7 and case2b-8'!$C$85:$C$86</c:f>
              <c:strCache>
                <c:ptCount val="2"/>
                <c:pt idx="0">
                  <c:v>Samsung</c:v>
                </c:pt>
                <c:pt idx="1">
                  <c:v> 2b-8(MCS17)</c:v>
                </c:pt>
              </c:strCache>
            </c:strRef>
          </c:tx>
          <c:xVal>
            <c:numRef>
              <c:f>'case2b-7 and case2b-8'!$A$87:$A$114</c:f>
              <c:numCache>
                <c:formatCode>General</c:formatCode>
                <c:ptCount val="28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'case2b-7 and case2b-8'!$C$87:$C$116</c:f>
              <c:numCache>
                <c:formatCode>0.000_ </c:formatCode>
                <c:ptCount val="30"/>
                <c:pt idx="0">
                  <c:v>0.38738559820713142</c:v>
                </c:pt>
                <c:pt idx="1">
                  <c:v>0.43779646392561433</c:v>
                </c:pt>
                <c:pt idx="2">
                  <c:v>0.4580044216579861</c:v>
                </c:pt>
                <c:pt idx="3">
                  <c:v>0.46324175973223825</c:v>
                </c:pt>
                <c:pt idx="4">
                  <c:v>0.47944836738782054</c:v>
                </c:pt>
                <c:pt idx="5">
                  <c:v>0.50177048903245192</c:v>
                </c:pt>
                <c:pt idx="6">
                  <c:v>0.54162441155849361</c:v>
                </c:pt>
                <c:pt idx="7">
                  <c:v>0.61341281467013886</c:v>
                </c:pt>
                <c:pt idx="8">
                  <c:v>0.69634790665064106</c:v>
                </c:pt>
                <c:pt idx="9">
                  <c:v>0.7471582135583601</c:v>
                </c:pt>
                <c:pt idx="10">
                  <c:v>0.78389094426081729</c:v>
                </c:pt>
                <c:pt idx="11">
                  <c:v>0.81208475227029919</c:v>
                </c:pt>
                <c:pt idx="12">
                  <c:v>0.83959564469818371</c:v>
                </c:pt>
                <c:pt idx="13">
                  <c:v>0.85925053001469021</c:v>
                </c:pt>
                <c:pt idx="14">
                  <c:v>0.87300399389022432</c:v>
                </c:pt>
                <c:pt idx="15">
                  <c:v>0.88347272302350432</c:v>
                </c:pt>
                <c:pt idx="16">
                  <c:v>0.89122862204527242</c:v>
                </c:pt>
                <c:pt idx="17">
                  <c:v>0.89573051257011216</c:v>
                </c:pt>
                <c:pt idx="18">
                  <c:v>0.89859300923143692</c:v>
                </c:pt>
                <c:pt idx="19">
                  <c:v>0.89973285381610579</c:v>
                </c:pt>
                <c:pt idx="20">
                  <c:v>0.90209084535256412</c:v>
                </c:pt>
                <c:pt idx="21">
                  <c:v>0.90348442925347228</c:v>
                </c:pt>
                <c:pt idx="22">
                  <c:v>0.9040226341312767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7F1-4C8B-A2A6-91FBC7FC165A}"/>
            </c:ext>
          </c:extLst>
        </c:ser>
        <c:ser>
          <c:idx val="2"/>
          <c:order val="2"/>
          <c:tx>
            <c:strRef>
              <c:f>'case2b-7 and case2b-8'!$D$85:$D$86</c:f>
              <c:strCache>
                <c:ptCount val="2"/>
                <c:pt idx="0">
                  <c:v>Qualcomm</c:v>
                </c:pt>
                <c:pt idx="1">
                  <c:v> 2b-7(MCS13)</c:v>
                </c:pt>
              </c:strCache>
            </c:strRef>
          </c:tx>
          <c:xVal>
            <c:numRef>
              <c:f>'case2b-7 and case2b-8'!$A$87:$A$116</c:f>
              <c:numCache>
                <c:formatCode>General</c:formatCode>
                <c:ptCount val="30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'case2b-7 and case2b-8'!$D$87:$D$116</c:f>
              <c:numCache>
                <c:formatCode>0.000_ 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A7F1-4C8B-A2A6-91FBC7FC165A}"/>
            </c:ext>
          </c:extLst>
        </c:ser>
        <c:ser>
          <c:idx val="3"/>
          <c:order val="3"/>
          <c:tx>
            <c:strRef>
              <c:f>'case2b-7 and case2b-8'!$E$85:$E$86</c:f>
              <c:strCache>
                <c:ptCount val="2"/>
                <c:pt idx="0">
                  <c:v>Qualcomm</c:v>
                </c:pt>
                <c:pt idx="1">
                  <c:v> 2b-8(MCS17)</c:v>
                </c:pt>
              </c:strCache>
            </c:strRef>
          </c:tx>
          <c:xVal>
            <c:numRef>
              <c:f>'case2b-7 and case2b-8'!$A$87:$A$116</c:f>
              <c:numCache>
                <c:formatCode>General</c:formatCode>
                <c:ptCount val="30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'case2b-7 and case2b-8'!$E$87:$E$116</c:f>
              <c:numCache>
                <c:formatCode>0.000_ 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A7F1-4C8B-A2A6-91FBC7FC165A}"/>
            </c:ext>
          </c:extLst>
        </c:ser>
        <c:ser>
          <c:idx val="4"/>
          <c:order val="4"/>
          <c:tx>
            <c:strRef>
              <c:f>'case2b-7 and case2b-8'!$F$85:$F$86</c:f>
              <c:strCache>
                <c:ptCount val="2"/>
                <c:pt idx="0">
                  <c:v>Huawei</c:v>
                </c:pt>
                <c:pt idx="1">
                  <c:v> 2b-7(MCS13)</c:v>
                </c:pt>
              </c:strCache>
            </c:strRef>
          </c:tx>
          <c:xVal>
            <c:numRef>
              <c:f>'case2b-7 and case2b-8'!$A$87:$A$116</c:f>
              <c:numCache>
                <c:formatCode>General</c:formatCode>
                <c:ptCount val="30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'case2b-7 and case2b-8'!$F$87:$F$116</c:f>
              <c:numCache>
                <c:formatCode>0.000_ 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A7F1-4C8B-A2A6-91FBC7FC165A}"/>
            </c:ext>
          </c:extLst>
        </c:ser>
        <c:ser>
          <c:idx val="5"/>
          <c:order val="5"/>
          <c:tx>
            <c:strRef>
              <c:f>'case2b-7 and case2b-8'!$G$85:$G$86</c:f>
              <c:strCache>
                <c:ptCount val="2"/>
                <c:pt idx="0">
                  <c:v>Huawei</c:v>
                </c:pt>
                <c:pt idx="1">
                  <c:v> 2b-8(MCS17)</c:v>
                </c:pt>
              </c:strCache>
            </c:strRef>
          </c:tx>
          <c:xVal>
            <c:numRef>
              <c:f>'case2b-7 and case2b-8'!$A$87:$A$116</c:f>
              <c:numCache>
                <c:formatCode>General</c:formatCode>
                <c:ptCount val="30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'case2b-7 and case2b-8'!$G$87:$G$116</c:f>
              <c:numCache>
                <c:formatCode>0.000_ 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A7F1-4C8B-A2A6-91FBC7FC165A}"/>
            </c:ext>
          </c:extLst>
        </c:ser>
        <c:ser>
          <c:idx val="6"/>
          <c:order val="6"/>
          <c:tx>
            <c:strRef>
              <c:f>'case2b-7 and case2b-8'!$H$85:$H$86</c:f>
              <c:strCache>
                <c:ptCount val="2"/>
                <c:pt idx="0">
                  <c:v>Ericsson</c:v>
                </c:pt>
                <c:pt idx="1">
                  <c:v> 2b-7(MCS13)</c:v>
                </c:pt>
              </c:strCache>
            </c:strRef>
          </c:tx>
          <c:xVal>
            <c:numRef>
              <c:f>'case2b-7 and case2b-8'!$A$87:$A$116</c:f>
              <c:numCache>
                <c:formatCode>General</c:formatCode>
                <c:ptCount val="30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'case2b-7 and case2b-8'!$H$87:$H$116</c:f>
              <c:numCache>
                <c:formatCode>0.000_ 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A7F1-4C8B-A2A6-91FBC7FC165A}"/>
            </c:ext>
          </c:extLst>
        </c:ser>
        <c:ser>
          <c:idx val="7"/>
          <c:order val="7"/>
          <c:tx>
            <c:strRef>
              <c:f>'case2b-7 and case2b-8'!$I$85:$I$86</c:f>
              <c:strCache>
                <c:ptCount val="2"/>
                <c:pt idx="0">
                  <c:v>Ericsson</c:v>
                </c:pt>
                <c:pt idx="1">
                  <c:v> 2b-8(MCS17)</c:v>
                </c:pt>
              </c:strCache>
            </c:strRef>
          </c:tx>
          <c:xVal>
            <c:numRef>
              <c:f>'case2b-7 and case2b-8'!$A$87:$A$116</c:f>
              <c:numCache>
                <c:formatCode>General</c:formatCode>
                <c:ptCount val="30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'case2b-7 and case2b-8'!$I$87:$I$116</c:f>
              <c:numCache>
                <c:formatCode>0.000_ 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A7F1-4C8B-A2A6-91FBC7FC165A}"/>
            </c:ext>
          </c:extLst>
        </c:ser>
        <c:ser>
          <c:idx val="8"/>
          <c:order val="8"/>
          <c:tx>
            <c:strRef>
              <c:f>'case2b-7 and case2b-8'!$J$85:$J$86</c:f>
              <c:strCache>
                <c:ptCount val="2"/>
                <c:pt idx="0">
                  <c:v>MTK</c:v>
                </c:pt>
                <c:pt idx="1">
                  <c:v> 2b-7(MCS13)</c:v>
                </c:pt>
              </c:strCache>
            </c:strRef>
          </c:tx>
          <c:xVal>
            <c:numRef>
              <c:f>'case2b-7 and case2b-8'!$A$87:$A$116</c:f>
              <c:numCache>
                <c:formatCode>General</c:formatCode>
                <c:ptCount val="30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'case2b-7 and case2b-8'!$J$87:$J$116</c:f>
              <c:numCache>
                <c:formatCode>0.000_ 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A7F1-4C8B-A2A6-91FBC7FC165A}"/>
            </c:ext>
          </c:extLst>
        </c:ser>
        <c:ser>
          <c:idx val="9"/>
          <c:order val="9"/>
          <c:tx>
            <c:strRef>
              <c:f>'case2b-7 and case2b-8'!$K$85:$K$86</c:f>
              <c:strCache>
                <c:ptCount val="2"/>
                <c:pt idx="0">
                  <c:v>MTK</c:v>
                </c:pt>
                <c:pt idx="1">
                  <c:v> 2b-8(MCS17)</c:v>
                </c:pt>
              </c:strCache>
            </c:strRef>
          </c:tx>
          <c:xVal>
            <c:numRef>
              <c:f>'case2b-7 and case2b-8'!$A$87:$A$116</c:f>
              <c:numCache>
                <c:formatCode>General</c:formatCode>
                <c:ptCount val="30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'case2b-7 and case2b-8'!$K$87:$K$116</c:f>
              <c:numCache>
                <c:formatCode>0.000_ 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A7F1-4C8B-A2A6-91FBC7FC165A}"/>
            </c:ext>
          </c:extLst>
        </c:ser>
        <c:ser>
          <c:idx val="10"/>
          <c:order val="10"/>
          <c:tx>
            <c:strRef>
              <c:f>'case2b-7 and case2b-8'!$L$85:$L$86</c:f>
              <c:strCache>
                <c:ptCount val="2"/>
                <c:pt idx="0">
                  <c:v>Apple</c:v>
                </c:pt>
                <c:pt idx="1">
                  <c:v> 2b-7(MCS13)</c:v>
                </c:pt>
              </c:strCache>
            </c:strRef>
          </c:tx>
          <c:xVal>
            <c:numRef>
              <c:f>'case2b-7 and case2b-8'!$A$87:$A$116</c:f>
              <c:numCache>
                <c:formatCode>General</c:formatCode>
                <c:ptCount val="30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'case2b-7 and case2b-8'!$L$87:$L$116</c:f>
              <c:numCache>
                <c:formatCode>0.000_ 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A7F1-4C8B-A2A6-91FBC7FC165A}"/>
            </c:ext>
          </c:extLst>
        </c:ser>
        <c:ser>
          <c:idx val="11"/>
          <c:order val="11"/>
          <c:tx>
            <c:strRef>
              <c:f>'case2b-7 and case2b-8'!$M$85:$M$86</c:f>
              <c:strCache>
                <c:ptCount val="2"/>
                <c:pt idx="0">
                  <c:v>Apple</c:v>
                </c:pt>
                <c:pt idx="1">
                  <c:v> 2b-8(MCS17)</c:v>
                </c:pt>
              </c:strCache>
            </c:strRef>
          </c:tx>
          <c:xVal>
            <c:numRef>
              <c:f>'case2b-7 and case2b-8'!$A$87:$A$116</c:f>
              <c:numCache>
                <c:formatCode>General</c:formatCode>
                <c:ptCount val="30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'case2b-7 and case2b-8'!$M$87:$M$116</c:f>
              <c:numCache>
                <c:formatCode>0.000_ 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A7F1-4C8B-A2A6-91FBC7FC165A}"/>
            </c:ext>
          </c:extLst>
        </c:ser>
        <c:ser>
          <c:idx val="12"/>
          <c:order val="12"/>
          <c:tx>
            <c:strRef>
              <c:f>'case2b-7 and case2b-8'!$N$85:$N$86</c:f>
              <c:strCache>
                <c:ptCount val="2"/>
                <c:pt idx="0">
                  <c:v>Intel</c:v>
                </c:pt>
                <c:pt idx="1">
                  <c:v> 2b-7(MCS13)</c:v>
                </c:pt>
              </c:strCache>
            </c:strRef>
          </c:tx>
          <c:xVal>
            <c:numRef>
              <c:f>'case2b-7 and case2b-8'!$A$87:$A$116</c:f>
              <c:numCache>
                <c:formatCode>General</c:formatCode>
                <c:ptCount val="30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'case2b-7 and case2b-8'!$N$87:$N$116</c:f>
              <c:numCache>
                <c:formatCode>0.000_ 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A7F1-4C8B-A2A6-91FBC7FC165A}"/>
            </c:ext>
          </c:extLst>
        </c:ser>
        <c:ser>
          <c:idx val="13"/>
          <c:order val="13"/>
          <c:tx>
            <c:strRef>
              <c:f>'case2b-7 and case2b-8'!$O$85:$O$86</c:f>
              <c:strCache>
                <c:ptCount val="2"/>
                <c:pt idx="0">
                  <c:v>Intel</c:v>
                </c:pt>
                <c:pt idx="1">
                  <c:v> 2b-8(MCS17)</c:v>
                </c:pt>
              </c:strCache>
            </c:strRef>
          </c:tx>
          <c:xVal>
            <c:numRef>
              <c:f>'case2b-7 and case2b-8'!$A$87:$A$116</c:f>
              <c:numCache>
                <c:formatCode>General</c:formatCode>
                <c:ptCount val="30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'case2b-7 and case2b-8'!$O$87:$O$116</c:f>
              <c:numCache>
                <c:formatCode>0.000_ 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A7F1-4C8B-A2A6-91FBC7FC165A}"/>
            </c:ext>
          </c:extLst>
        </c:ser>
        <c:ser>
          <c:idx val="14"/>
          <c:order val="14"/>
          <c:tx>
            <c:strRef>
              <c:f>'case2b-7 and case2b-8'!$P$85:$P$86</c:f>
              <c:strCache>
                <c:ptCount val="2"/>
                <c:pt idx="0">
                  <c:v>CMCC</c:v>
                </c:pt>
                <c:pt idx="1">
                  <c:v> 2b-7(MCS13)</c:v>
                </c:pt>
              </c:strCache>
            </c:strRef>
          </c:tx>
          <c:xVal>
            <c:numRef>
              <c:f>'case2b-7 and case2b-8'!$A$87:$A$116</c:f>
              <c:numCache>
                <c:formatCode>General</c:formatCode>
                <c:ptCount val="30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'case2b-7 and case2b-8'!$P$87:$P$116</c:f>
              <c:numCache>
                <c:formatCode>0.000_ 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A7F1-4C8B-A2A6-91FBC7FC165A}"/>
            </c:ext>
          </c:extLst>
        </c:ser>
        <c:ser>
          <c:idx val="15"/>
          <c:order val="15"/>
          <c:tx>
            <c:strRef>
              <c:f>'case2b-7 and case2b-8'!$Q$85:$Q$86</c:f>
              <c:strCache>
                <c:ptCount val="2"/>
                <c:pt idx="0">
                  <c:v>CMCC</c:v>
                </c:pt>
                <c:pt idx="1">
                  <c:v> 2b-8(MCS17)</c:v>
                </c:pt>
              </c:strCache>
            </c:strRef>
          </c:tx>
          <c:xVal>
            <c:numRef>
              <c:f>'case2b-7 and case2b-8'!$A$87:$A$116</c:f>
              <c:numCache>
                <c:formatCode>General</c:formatCode>
                <c:ptCount val="30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'case2b-7 and case2b-8'!$Q$87:$Q$116</c:f>
              <c:numCache>
                <c:formatCode>0.000_ 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A7F1-4C8B-A2A6-91FBC7FC16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6086984"/>
        <c:axId val="496088160"/>
      </c:scatterChart>
      <c:valAx>
        <c:axId val="496086984"/>
        <c:scaling>
          <c:orientation val="minMax"/>
          <c:max val="30"/>
          <c:min val="4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496088160"/>
        <c:crosses val="autoZero"/>
        <c:crossBetween val="midCat"/>
        <c:majorUnit val="1"/>
      </c:valAx>
      <c:valAx>
        <c:axId val="496088160"/>
        <c:scaling>
          <c:orientation val="minMax"/>
          <c:max val="1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Througput Ratio</a:t>
                </a:r>
              </a:p>
            </c:rich>
          </c:tx>
          <c:layout>
            <c:manualLayout>
              <c:xMode val="edge"/>
              <c:yMode val="edge"/>
              <c:x val="1.69511783018486E-3"/>
              <c:y val="0.27216550751081903"/>
            </c:manualLayout>
          </c:layout>
          <c:overlay val="0"/>
        </c:title>
        <c:numFmt formatCode="0.000_ 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496086984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80674308540662598"/>
          <c:y val="0.136286231884058"/>
          <c:w val="0.19173832049199199"/>
          <c:h val="0.76542105841018904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0.xml"/><Relationship Id="rId1" Type="http://schemas.openxmlformats.org/officeDocument/2006/relationships/chart" Target="../charts/chart9.xm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2.xml"/><Relationship Id="rId1" Type="http://schemas.openxmlformats.org/officeDocument/2006/relationships/chart" Target="../charts/chart11.xm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6.xml"/><Relationship Id="rId1" Type="http://schemas.openxmlformats.org/officeDocument/2006/relationships/chart" Target="../charts/chart1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19049</xdr:colOff>
      <xdr:row>0</xdr:row>
      <xdr:rowOff>152398</xdr:rowOff>
    </xdr:from>
    <xdr:to>
      <xdr:col>4</xdr:col>
      <xdr:colOff>561975</xdr:colOff>
      <xdr:row>121</xdr:row>
      <xdr:rowOff>38100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8415" y="151765"/>
          <a:ext cx="8126095" cy="1913953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zh-CN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3GPP TSG-RAN WG4 meeting #104bis-e	R4-2215728</a:t>
          </a:r>
          <a:endParaRPr lang="zh-CN" altLang="zh-CN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altLang="zh-CN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Electronic Meeting, October 10 - October</a:t>
          </a:r>
          <a:r>
            <a:rPr lang="en-US" altLang="zh-CN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19</a:t>
          </a:r>
          <a:r>
            <a:rPr lang="en-US" altLang="zh-CN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2022</a:t>
          </a:r>
          <a:endParaRPr lang="zh-CN" altLang="zh-CN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altLang="zh-CN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endParaRPr lang="zh-CN" altLang="zh-CN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altLang="zh-CN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Agenda Item:	4.5.3</a:t>
          </a:r>
          <a:endParaRPr lang="zh-CN" altLang="zh-CN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altLang="zh-CN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Source:	Samsung</a:t>
          </a:r>
          <a:endParaRPr lang="zh-CN" altLang="zh-CN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altLang="zh-CN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Title:	Simulation results summary for FeMIMO demodulation and</a:t>
          </a:r>
          <a:r>
            <a:rPr lang="en-US" altLang="zh-CN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CSI requirement</a:t>
          </a:r>
          <a:endParaRPr lang="zh-CN" altLang="zh-CN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altLang="zh-CN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Document for:	information</a:t>
          </a:r>
          <a:endParaRPr lang="zh-CN" altLang="zh-CN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hangingPunct="0"/>
          <a:endParaRPr lang="en-US" altLang="zh-CN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hangingPunct="0"/>
          <a:endParaRPr lang="en-US" altLang="zh-CN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lang="en-US" altLang="zh-CN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1. Introduction</a:t>
          </a: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endParaRPr lang="en-US" altLang="zh-CN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lang="en-US" altLang="zh-CN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This t-doc sumarized simulation results for Rel-17 FeMIMO demodulation and CSI requirements.</a:t>
          </a: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lang="en-US" altLang="zh-CN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1) demod requirements for PDCCH for enhancment on multi-TRP</a:t>
          </a: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lang="en-US" altLang="zh-CN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  simulation assumptions for cases</a:t>
          </a: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endParaRPr lang="en-US" altLang="zh-CN" sz="1100" b="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endParaRPr lang="en-US" altLang="zh-CN" sz="1100" b="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endParaRPr lang="en-US" altLang="zh-CN" sz="1100" b="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endParaRPr lang="en-US" altLang="zh-CN" sz="1100" b="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endParaRPr lang="en-US" altLang="zh-CN" sz="1100" b="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endParaRPr lang="en-US" altLang="zh-CN" sz="1100" b="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endParaRPr lang="en-US" altLang="zh-CN" sz="1100" b="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endParaRPr lang="en-US" altLang="zh-CN" sz="1100" b="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endParaRPr lang="en-US" altLang="zh-CN" sz="1100" b="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endParaRPr lang="en-US" altLang="zh-CN" sz="1100" b="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endParaRPr lang="en-US" altLang="zh-CN" sz="1100" b="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endParaRPr lang="en-US" altLang="zh-CN" sz="1100" b="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lang="en-US" altLang="zh-CN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</a:t>
          </a: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lang="en-US" altLang="zh-CN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 cases list</a:t>
          </a: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lang="en-US" altLang="zh-CN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 </a:t>
          </a: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endParaRPr lang="en-US" altLang="zh-CN" sz="1100" b="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endParaRPr lang="en-US" altLang="zh-CN" sz="1100" b="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endParaRPr lang="en-US" altLang="zh-CN" sz="1100" b="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endParaRPr lang="en-US" altLang="zh-CN" sz="1100" b="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endParaRPr lang="en-US" altLang="zh-CN" sz="1100" b="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endParaRPr lang="en-US" altLang="zh-CN" sz="1100" b="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endParaRPr lang="en-US" altLang="zh-CN" sz="1100" b="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endParaRPr lang="en-US" altLang="zh-CN" sz="1100" b="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endParaRPr lang="en-US" altLang="zh-CN" sz="1100" b="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lang="en-US" altLang="zh-CN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2) demod requirements for HST-SFN schemeA and scheme B</a:t>
          </a: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lang="en-US" altLang="zh-CN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  simulation assumptions for cases</a:t>
          </a: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endParaRPr lang="en-US" altLang="zh-CN" sz="1100" b="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endParaRPr lang="en-US" altLang="zh-CN" sz="1100" b="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endParaRPr lang="en-US" altLang="zh-CN" sz="1100" b="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endParaRPr lang="en-US" altLang="zh-CN" sz="1100" b="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endParaRPr lang="en-US" altLang="zh-CN" sz="1100" b="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endParaRPr lang="en-US" altLang="zh-CN" sz="1100" b="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endParaRPr lang="en-US" altLang="zh-CN" sz="1100" b="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endParaRPr lang="en-US" altLang="zh-CN" sz="1100" b="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endParaRPr lang="en-US" altLang="zh-CN" sz="1100" b="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endParaRPr lang="en-US" altLang="zh-CN" sz="1100" b="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endParaRPr lang="en-US" altLang="zh-CN" sz="1100" b="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endParaRPr lang="en-US" altLang="zh-CN" sz="1100" b="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lang="en-US" altLang="zh-CN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  cases list</a:t>
          </a:r>
          <a:endParaRPr lang="zh-CN" altLang="zh-CN">
            <a:effectLst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endParaRPr lang="en-US" altLang="zh-CN" sz="1100" b="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endParaRPr lang="en-US" altLang="zh-CN" sz="1100" b="0" i="1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endParaRPr lang="en-US" altLang="zh-CN" sz="1100" b="0" i="1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lang="en-US" altLang="zh-CN" sz="1100" b="0" i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</a:t>
          </a:r>
          <a:endParaRPr lang="en-US" altLang="zh-CN" sz="1100" i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lvl="1" hangingPunct="0"/>
          <a:endParaRPr lang="en-US" altLang="zh-CN" sz="1100" i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lvl="1" hangingPunct="0"/>
          <a:endParaRPr lang="en-US" altLang="zh-CN" sz="1100" i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lvl="1" hangingPunct="0"/>
          <a:endParaRPr lang="en-US" altLang="zh-CN" sz="1100" i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lvl="1" hangingPunct="0"/>
          <a:endParaRPr lang="en-US" altLang="zh-CN" sz="1100" i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lvl="1" hangingPunct="0"/>
          <a:endParaRPr lang="en-US" altLang="zh-CN" sz="1100" i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lvl="1" hangingPunct="0"/>
          <a:endParaRPr lang="en-US" altLang="zh-CN" sz="1100" i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lvl="1" hangingPunct="0"/>
          <a:endParaRPr lang="en-US" altLang="zh-CN" sz="1100" i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lvl="1" hangingPunct="0"/>
          <a:endParaRPr lang="en-US" altLang="zh-CN" sz="1100" i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lvl="1" hangingPunct="0"/>
          <a:endParaRPr lang="en-US" altLang="zh-CN" sz="1100" i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lvl="1" hangingPunct="0"/>
          <a:endParaRPr lang="en-US" altLang="zh-CN" sz="1100" i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lvl="1" hangingPunct="0"/>
          <a:endParaRPr lang="zh-CN" altLang="zh-CN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lang="en-US" altLang="zh-CN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</a:t>
          </a: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lang="en-US" altLang="zh-CN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3) CSI requirement for multi-TRP</a:t>
          </a: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lang="en-US" altLang="zh-CN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  simulation assumptions for cases</a:t>
          </a:r>
          <a:endParaRPr lang="zh-CN" altLang="zh-CN">
            <a:effectLst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endParaRPr lang="en-US" altLang="zh-CN" sz="1100" b="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endParaRPr lang="zh-CN" altLang="zh-CN">
            <a:effectLst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endParaRPr lang="en-US" altLang="zh-CN" sz="1100" b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endParaRPr lang="en-US" altLang="zh-CN" sz="1100" b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endParaRPr lang="en-US" altLang="zh-CN" sz="1100" b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endParaRPr lang="en-US" altLang="zh-CN" sz="1100" b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endParaRPr lang="en-US" altLang="zh-CN" sz="1100" b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endParaRPr lang="en-US" altLang="zh-CN" sz="1100" b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endParaRPr lang="en-US" altLang="zh-CN" sz="1100" b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endParaRPr lang="en-US" altLang="zh-CN" sz="1100" b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endParaRPr lang="en-US" altLang="zh-CN" sz="1100" b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endParaRPr lang="en-US" altLang="zh-CN" sz="1100" b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endParaRPr lang="en-US" altLang="zh-CN" sz="1100" b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endParaRPr lang="en-US" altLang="zh-CN" sz="1100" b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endParaRPr lang="en-US" altLang="zh-CN" sz="1100" b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lang="en-US" altLang="zh-CN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  cases list</a:t>
          </a:r>
          <a:endParaRPr lang="zh-CN" altLang="zh-CN">
            <a:effectLst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endParaRPr lang="en-US" altLang="zh-CN" sz="1100" b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endParaRPr lang="en-US" altLang="zh-CN" sz="1100" b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endParaRPr lang="en-US" altLang="zh-CN" sz="1100" b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endParaRPr lang="en-US" altLang="zh-CN" sz="1100" b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endParaRPr lang="en-US" altLang="zh-CN" sz="1100" b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endParaRPr lang="en-US" altLang="zh-CN" sz="1100" b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endParaRPr lang="en-US" altLang="zh-CN" sz="1100" b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endParaRPr lang="en-US" altLang="zh-CN" sz="1100" b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endParaRPr lang="en-US" altLang="zh-CN" sz="1100" b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endParaRPr lang="en-US" altLang="zh-CN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endParaRPr lang="en-US" altLang="zh-CN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lang="en-US" altLang="zh-CN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2. Reference</a:t>
          </a:r>
        </a:p>
        <a:p>
          <a:pPr hangingPunct="0"/>
          <a:r>
            <a:rPr lang="en-GB" altLang="zh-CN" sz="1100" b="0" u="non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[1] </a:t>
          </a:r>
          <a:r>
            <a:rPr lang="en-US" altLang="zh-CN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R4-2211872, </a:t>
          </a: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On PDCCH demod requirements for multi-TRP, Apple Inc.</a:t>
          </a:r>
          <a:endParaRPr lang="en-GB" altLang="zh-CN" sz="1100" b="0" u="none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hangingPunct="0"/>
          <a:r>
            <a:rPr lang="en-GB" altLang="zh-CN" sz="1100" b="0" u="non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[2] </a:t>
          </a:r>
          <a:r>
            <a:rPr lang="en-US" altLang="zh-CN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R4-2215713, </a:t>
          </a: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Simulation results for FeMIMO HST-SFN, CMCC</a:t>
          </a: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lang="en-GB" altLang="zh-CN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[3] R4-2215938, </a:t>
          </a:r>
          <a:r>
            <a:rPr lang="en-GB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Discussion on demodulation requirement for Enhancement on HST-SFN deployment, MediaTek Inc.</a:t>
          </a:r>
          <a:endParaRPr lang="en-US" altLang="zh-CN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hangingPunct="0"/>
          <a:r>
            <a:rPr lang="en-GB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[4] </a:t>
          </a:r>
          <a:r>
            <a:rPr lang="en-GB" altLang="zh-CN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R4-2215939, </a:t>
          </a:r>
          <a:r>
            <a:rPr lang="en-GB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Discussion on demodulation performance requirements definition for Rel17 multi-TRP, MediaTek Inc.</a:t>
          </a:r>
        </a:p>
        <a:p>
          <a:pPr hangingPunct="0"/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[5] R4-2216388, simulation results for</a:t>
          </a:r>
          <a:r>
            <a:rPr lang="en-US" altLang="zh-CN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PDSCH requirement for HST-SFN, Ericsson</a:t>
          </a: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[6] R4-2216389, Discussion on thegamma value for PMI reporting tests  for Multi-TRP, Ericsson</a:t>
          </a:r>
          <a:endParaRPr lang="zh-CN" altLang="zh-CN">
            <a:effectLst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[7]</a:t>
          </a:r>
          <a:r>
            <a:rPr lang="en-US" altLang="zh-CN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R4-2216392, simulation results for PDCCH enhancement for Multi-TRP, Ericsson</a:t>
          </a:r>
          <a:endParaRPr lang="zh-CN" altLang="zh-CN">
            <a:effectLst/>
          </a:endParaRPr>
        </a:p>
        <a:p>
          <a:pPr hangingPunct="0"/>
          <a:r>
            <a:rPr lang="en-GB" altLang="zh-CN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[8] R4-</a:t>
          </a:r>
          <a:r>
            <a:rPr lang="en-GB" altLang="zh-CN" sz="1100" b="0" u="non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2215726, Discussion and simulation results on demodulation requirement for Enhancement on HST-SFN deployment</a:t>
          </a:r>
          <a:r>
            <a:rPr lang="en-US" altLang="zh-CN" sz="1100" b="0" u="non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</a:t>
          </a:r>
          <a:r>
            <a:rPr lang="en-US" altLang="zh-CN" sz="1100" b="0" u="none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Samsung</a:t>
          </a:r>
        </a:p>
        <a:p>
          <a:pPr hangingPunct="0"/>
          <a:r>
            <a:rPr lang="en-US" altLang="zh-CN" sz="1100" b="0" u="none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[9] R4-2216003, Simulation results on UE FeMIMO demod HST-SFN, Huawei,HiSilicon</a:t>
          </a:r>
        </a:p>
        <a:p>
          <a:pPr hangingPunct="0"/>
          <a:r>
            <a:rPr lang="en-GB" altLang="zh-CN" sz="1100" b="0" u="non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[10] R4-2216006, Simulation results on UE FeMIMO demod mTRP, Huawei,HiSilicon</a:t>
          </a: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lang="en-GB" altLang="zh-CN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[11] R4-2216008, Simulation results on UE FeMIMO CSI mTRP, Huawei,HiSilicon</a:t>
          </a:r>
          <a:endParaRPr lang="en-GB" altLang="zh-CN" sz="1100" b="0" u="none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hangingPunct="0"/>
          <a:r>
            <a:rPr lang="en-GB" altLang="zh-CN" sz="1100" b="0" u="non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[12] R4-2214202, Discussion and simulation results for Rel-17 CSI reporting enhancement under FeMIMO WI, Samsung</a:t>
          </a: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lang="en-GB" altLang="zh-CN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[13] R4-2217284, Simulation Results on HST scheme</a:t>
          </a:r>
          <a:r>
            <a:rPr lang="en-GB" altLang="zh-CN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A</a:t>
          </a:r>
          <a:r>
            <a:rPr lang="en-GB" altLang="zh-CN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Qualcomm Incorporated</a:t>
          </a: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lang="en-GB" altLang="zh-CN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[14] R4-2217285, Simulation Results on HST scheme</a:t>
          </a:r>
          <a:r>
            <a:rPr lang="en-GB" altLang="zh-CN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B</a:t>
          </a:r>
          <a:r>
            <a:rPr lang="en-GB" altLang="zh-CN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Qualcomm Incorporated</a:t>
          </a:r>
          <a:endParaRPr lang="zh-CN" altLang="zh-CN">
            <a:effectLst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lang="en-GB" altLang="zh-CN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[15] R4-2217286, Simulation Results on m-TRP PDCCH Tests, Qualcomm Incorporated</a:t>
          </a: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lang="en-GB" altLang="zh-CN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[16]</a:t>
          </a:r>
          <a:r>
            <a:rPr lang="en-GB" altLang="zh-CN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R4-2215595, on demod requirements for HST scheme-A, Apple</a:t>
          </a:r>
          <a:endParaRPr lang="zh-CN" altLang="zh-CN">
            <a:effectLst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endParaRPr lang="zh-CN" altLang="zh-CN">
            <a:effectLst/>
          </a:endParaRPr>
        </a:p>
        <a:p>
          <a:pPr hangingPunct="0"/>
          <a:endParaRPr lang="en-GB" altLang="zh-CN" sz="1100" b="0" u="none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hangingPunct="0"/>
          <a:endParaRPr lang="zh-CN" altLang="zh-CN" sz="1100" b="0" u="none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zh-CN" altLang="en-US" sz="1100"/>
        </a:p>
      </xdr:txBody>
    </xdr:sp>
    <xdr:clientData/>
  </xdr:twoCellAnchor>
  <xdr:twoCellAnchor editAs="oneCell">
    <xdr:from>
      <xdr:col>0</xdr:col>
      <xdr:colOff>352426</xdr:colOff>
      <xdr:row>43</xdr:row>
      <xdr:rowOff>66674</xdr:rowOff>
    </xdr:from>
    <xdr:to>
      <xdr:col>3</xdr:col>
      <xdr:colOff>1636062</xdr:colOff>
      <xdr:row>54</xdr:row>
      <xdr:rowOff>38100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2425" y="6936740"/>
          <a:ext cx="4136390" cy="1718310"/>
        </a:xfrm>
        <a:prstGeom prst="rect">
          <a:avLst/>
        </a:prstGeom>
      </xdr:spPr>
    </xdr:pic>
    <xdr:clientData/>
  </xdr:twoCellAnchor>
  <xdr:twoCellAnchor editAs="oneCell">
    <xdr:from>
      <xdr:col>0</xdr:col>
      <xdr:colOff>361950</xdr:colOff>
      <xdr:row>16</xdr:row>
      <xdr:rowOff>47624</xdr:rowOff>
    </xdr:from>
    <xdr:to>
      <xdr:col>3</xdr:col>
      <xdr:colOff>1266825</xdr:colOff>
      <xdr:row>28</xdr:row>
      <xdr:rowOff>8108</xdr:rowOff>
    </xdr:to>
    <xdr:pic>
      <xdr:nvPicPr>
        <xdr:cNvPr id="9" name="图片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61950" y="2631440"/>
          <a:ext cx="3757930" cy="1865630"/>
        </a:xfrm>
        <a:prstGeom prst="rect">
          <a:avLst/>
        </a:prstGeom>
      </xdr:spPr>
    </xdr:pic>
    <xdr:clientData/>
  </xdr:twoCellAnchor>
  <xdr:twoCellAnchor editAs="oneCell">
    <xdr:from>
      <xdr:col>0</xdr:col>
      <xdr:colOff>352425</xdr:colOff>
      <xdr:row>57</xdr:row>
      <xdr:rowOff>19050</xdr:rowOff>
    </xdr:from>
    <xdr:to>
      <xdr:col>3</xdr:col>
      <xdr:colOff>1077330</xdr:colOff>
      <xdr:row>73</xdr:row>
      <xdr:rowOff>9525</xdr:rowOff>
    </xdr:to>
    <xdr:pic>
      <xdr:nvPicPr>
        <xdr:cNvPr id="11" name="图片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52425" y="9112250"/>
          <a:ext cx="3577590" cy="2530475"/>
        </a:xfrm>
        <a:prstGeom prst="rect">
          <a:avLst/>
        </a:prstGeom>
      </xdr:spPr>
    </xdr:pic>
    <xdr:clientData/>
  </xdr:twoCellAnchor>
  <xdr:twoCellAnchor editAs="oneCell">
    <xdr:from>
      <xdr:col>0</xdr:col>
      <xdr:colOff>323849</xdr:colOff>
      <xdr:row>30</xdr:row>
      <xdr:rowOff>104773</xdr:rowOff>
    </xdr:from>
    <xdr:to>
      <xdr:col>3</xdr:col>
      <xdr:colOff>533400</xdr:colOff>
      <xdr:row>39</xdr:row>
      <xdr:rowOff>95917</xdr:rowOff>
    </xdr:to>
    <xdr:pic>
      <xdr:nvPicPr>
        <xdr:cNvPr id="12" name="图片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23215" y="4911090"/>
          <a:ext cx="3063240" cy="1420495"/>
        </a:xfrm>
        <a:prstGeom prst="rect">
          <a:avLst/>
        </a:prstGeom>
      </xdr:spPr>
    </xdr:pic>
    <xdr:clientData/>
  </xdr:twoCellAnchor>
  <xdr:twoCellAnchor editAs="oneCell">
    <xdr:from>
      <xdr:col>0</xdr:col>
      <xdr:colOff>333374</xdr:colOff>
      <xdr:row>75</xdr:row>
      <xdr:rowOff>161923</xdr:rowOff>
    </xdr:from>
    <xdr:to>
      <xdr:col>3</xdr:col>
      <xdr:colOff>1188774</xdr:colOff>
      <xdr:row>90</xdr:row>
      <xdr:rowOff>104775</xdr:rowOff>
    </xdr:to>
    <xdr:pic>
      <xdr:nvPicPr>
        <xdr:cNvPr id="13" name="图片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32740" y="12109450"/>
          <a:ext cx="3709035" cy="2327275"/>
        </a:xfrm>
        <a:prstGeom prst="rect">
          <a:avLst/>
        </a:prstGeom>
      </xdr:spPr>
    </xdr:pic>
    <xdr:clientData/>
  </xdr:twoCellAnchor>
  <xdr:twoCellAnchor editAs="oneCell">
    <xdr:from>
      <xdr:col>0</xdr:col>
      <xdr:colOff>361949</xdr:colOff>
      <xdr:row>92</xdr:row>
      <xdr:rowOff>161923</xdr:rowOff>
    </xdr:from>
    <xdr:to>
      <xdr:col>3</xdr:col>
      <xdr:colOff>95250</xdr:colOff>
      <xdr:row>102</xdr:row>
      <xdr:rowOff>33882</xdr:rowOff>
    </xdr:to>
    <xdr:pic>
      <xdr:nvPicPr>
        <xdr:cNvPr id="14" name="图片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361315" y="14808200"/>
          <a:ext cx="2586990" cy="146240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1280433</xdr:colOff>
      <xdr:row>6</xdr:row>
      <xdr:rowOff>54427</xdr:rowOff>
    </xdr:from>
    <xdr:to>
      <xdr:col>14</xdr:col>
      <xdr:colOff>450762</xdr:colOff>
      <xdr:row>39</xdr:row>
      <xdr:rowOff>130798</xdr:rowOff>
    </xdr:to>
    <xdr:graphicFrame macro="">
      <xdr:nvGraphicFramePr>
        <xdr:cNvPr id="2" name="Chart 4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148637</xdr:colOff>
      <xdr:row>6</xdr:row>
      <xdr:rowOff>70520</xdr:rowOff>
    </xdr:from>
    <xdr:to>
      <xdr:col>28</xdr:col>
      <xdr:colOff>761323</xdr:colOff>
      <xdr:row>39</xdr:row>
      <xdr:rowOff>146891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1266824</xdr:colOff>
      <xdr:row>6</xdr:row>
      <xdr:rowOff>47625</xdr:rowOff>
    </xdr:from>
    <xdr:to>
      <xdr:col>14</xdr:col>
      <xdr:colOff>435428</xdr:colOff>
      <xdr:row>39</xdr:row>
      <xdr:rowOff>122463</xdr:rowOff>
    </xdr:to>
    <xdr:graphicFrame macro="">
      <xdr:nvGraphicFramePr>
        <xdr:cNvPr id="2" name="Chart 4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135029</xdr:colOff>
      <xdr:row>6</xdr:row>
      <xdr:rowOff>43306</xdr:rowOff>
    </xdr:from>
    <xdr:to>
      <xdr:col>28</xdr:col>
      <xdr:colOff>747715</xdr:colOff>
      <xdr:row>39</xdr:row>
      <xdr:rowOff>119677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1266826</xdr:colOff>
      <xdr:row>6</xdr:row>
      <xdr:rowOff>47625</xdr:rowOff>
    </xdr:from>
    <xdr:to>
      <xdr:col>14</xdr:col>
      <xdr:colOff>437155</xdr:colOff>
      <xdr:row>39</xdr:row>
      <xdr:rowOff>123996</xdr:rowOff>
    </xdr:to>
    <xdr:graphicFrame macro="">
      <xdr:nvGraphicFramePr>
        <xdr:cNvPr id="2" name="Chart 4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148637</xdr:colOff>
      <xdr:row>6</xdr:row>
      <xdr:rowOff>29695</xdr:rowOff>
    </xdr:from>
    <xdr:to>
      <xdr:col>28</xdr:col>
      <xdr:colOff>761323</xdr:colOff>
      <xdr:row>39</xdr:row>
      <xdr:rowOff>106066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1266825</xdr:colOff>
      <xdr:row>6</xdr:row>
      <xdr:rowOff>47624</xdr:rowOff>
    </xdr:from>
    <xdr:to>
      <xdr:col>14</xdr:col>
      <xdr:colOff>437154</xdr:colOff>
      <xdr:row>39</xdr:row>
      <xdr:rowOff>123995</xdr:rowOff>
    </xdr:to>
    <xdr:graphicFrame macro="">
      <xdr:nvGraphicFramePr>
        <xdr:cNvPr id="2" name="Chart 4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148637</xdr:colOff>
      <xdr:row>6</xdr:row>
      <xdr:rowOff>43304</xdr:rowOff>
    </xdr:from>
    <xdr:to>
      <xdr:col>28</xdr:col>
      <xdr:colOff>761323</xdr:colOff>
      <xdr:row>39</xdr:row>
      <xdr:rowOff>119675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1253216</xdr:colOff>
      <xdr:row>6</xdr:row>
      <xdr:rowOff>47625</xdr:rowOff>
    </xdr:from>
    <xdr:to>
      <xdr:col>14</xdr:col>
      <xdr:colOff>423545</xdr:colOff>
      <xdr:row>39</xdr:row>
      <xdr:rowOff>123996</xdr:rowOff>
    </xdr:to>
    <xdr:graphicFrame macro="">
      <xdr:nvGraphicFramePr>
        <xdr:cNvPr id="2" name="Chart 4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135031</xdr:colOff>
      <xdr:row>6</xdr:row>
      <xdr:rowOff>43303</xdr:rowOff>
    </xdr:from>
    <xdr:to>
      <xdr:col>28</xdr:col>
      <xdr:colOff>747717</xdr:colOff>
      <xdr:row>39</xdr:row>
      <xdr:rowOff>119674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1253217</xdr:colOff>
      <xdr:row>6</xdr:row>
      <xdr:rowOff>47623</xdr:rowOff>
    </xdr:from>
    <xdr:to>
      <xdr:col>14</xdr:col>
      <xdr:colOff>423546</xdr:colOff>
      <xdr:row>39</xdr:row>
      <xdr:rowOff>123994</xdr:rowOff>
    </xdr:to>
    <xdr:graphicFrame macro="">
      <xdr:nvGraphicFramePr>
        <xdr:cNvPr id="2" name="Chart 4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189459</xdr:colOff>
      <xdr:row>6</xdr:row>
      <xdr:rowOff>43304</xdr:rowOff>
    </xdr:from>
    <xdr:to>
      <xdr:col>28</xdr:col>
      <xdr:colOff>802145</xdr:colOff>
      <xdr:row>39</xdr:row>
      <xdr:rowOff>119675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1253217</xdr:colOff>
      <xdr:row>6</xdr:row>
      <xdr:rowOff>47625</xdr:rowOff>
    </xdr:from>
    <xdr:to>
      <xdr:col>14</xdr:col>
      <xdr:colOff>423546</xdr:colOff>
      <xdr:row>39</xdr:row>
      <xdr:rowOff>123996</xdr:rowOff>
    </xdr:to>
    <xdr:graphicFrame macro="">
      <xdr:nvGraphicFramePr>
        <xdr:cNvPr id="2" name="Chart 4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175852</xdr:colOff>
      <xdr:row>6</xdr:row>
      <xdr:rowOff>56910</xdr:rowOff>
    </xdr:from>
    <xdr:to>
      <xdr:col>28</xdr:col>
      <xdr:colOff>788538</xdr:colOff>
      <xdr:row>39</xdr:row>
      <xdr:rowOff>133281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1253218</xdr:colOff>
      <xdr:row>6</xdr:row>
      <xdr:rowOff>47624</xdr:rowOff>
    </xdr:from>
    <xdr:to>
      <xdr:col>14</xdr:col>
      <xdr:colOff>423547</xdr:colOff>
      <xdr:row>39</xdr:row>
      <xdr:rowOff>123995</xdr:rowOff>
    </xdr:to>
    <xdr:graphicFrame macro="">
      <xdr:nvGraphicFramePr>
        <xdr:cNvPr id="2" name="Chart 4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162245</xdr:colOff>
      <xdr:row>6</xdr:row>
      <xdr:rowOff>43304</xdr:rowOff>
    </xdr:from>
    <xdr:to>
      <xdr:col>28</xdr:col>
      <xdr:colOff>774931</xdr:colOff>
      <xdr:row>39</xdr:row>
      <xdr:rowOff>119675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B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J28"/>
  <sheetViews>
    <sheetView topLeftCell="A40" zoomScale="115" zoomScaleNormal="115" workbookViewId="0">
      <selection activeCell="J18" sqref="J18"/>
    </sheetView>
  </sheetViews>
  <sheetFormatPr defaultColWidth="9.28515625" defaultRowHeight="12.75"/>
  <cols>
    <col min="1" max="1" width="17.28515625" style="52" customWidth="1"/>
    <col min="2" max="2" width="9.28515625" style="52"/>
    <col min="3" max="3" width="14.28515625" style="52" customWidth="1"/>
    <col min="4" max="4" width="67.7109375" style="52" customWidth="1"/>
    <col min="5" max="16384" width="9.28515625" style="52"/>
  </cols>
  <sheetData>
    <row r="1" spans="1:10">
      <c r="A1" s="53"/>
    </row>
    <row r="2" spans="1:10">
      <c r="A2" s="54"/>
      <c r="B2" s="55"/>
      <c r="C2" s="55"/>
      <c r="D2" s="56"/>
      <c r="E2" s="56"/>
      <c r="F2" s="56"/>
      <c r="G2" s="55"/>
      <c r="H2" s="55"/>
      <c r="I2" s="55"/>
      <c r="J2" s="54"/>
    </row>
    <row r="3" spans="1:10">
      <c r="A3" s="54"/>
      <c r="B3" s="55"/>
      <c r="C3" s="55"/>
      <c r="D3" s="56"/>
      <c r="E3" s="56"/>
      <c r="F3" s="56"/>
      <c r="G3" s="55"/>
      <c r="H3" s="55"/>
      <c r="I3" s="55"/>
      <c r="J3" s="55"/>
    </row>
    <row r="4" spans="1:10">
      <c r="A4" s="54"/>
      <c r="B4" s="55"/>
      <c r="C4" s="55"/>
      <c r="D4" s="56"/>
      <c r="E4" s="56"/>
      <c r="F4" s="56"/>
      <c r="G4" s="55"/>
      <c r="H4" s="55"/>
      <c r="I4" s="55"/>
      <c r="J4" s="55"/>
    </row>
    <row r="5" spans="1:10">
      <c r="A5" s="54"/>
      <c r="B5" s="55"/>
      <c r="C5" s="55"/>
      <c r="D5" s="56"/>
      <c r="E5" s="56"/>
      <c r="F5" s="56"/>
      <c r="G5" s="55"/>
      <c r="H5" s="55"/>
      <c r="I5" s="55"/>
      <c r="J5" s="55"/>
    </row>
    <row r="6" spans="1:10">
      <c r="A6" s="54"/>
      <c r="B6" s="55"/>
      <c r="C6" s="55"/>
      <c r="D6" s="56"/>
      <c r="E6" s="56"/>
      <c r="F6" s="56"/>
      <c r="G6" s="55"/>
      <c r="H6" s="55"/>
      <c r="I6" s="55"/>
      <c r="J6" s="55"/>
    </row>
    <row r="7" spans="1:10">
      <c r="A7" s="54"/>
      <c r="B7" s="55"/>
      <c r="C7" s="55"/>
      <c r="D7" s="56"/>
      <c r="E7" s="56"/>
      <c r="F7" s="56"/>
      <c r="G7" s="55"/>
      <c r="H7" s="55"/>
      <c r="I7" s="55"/>
      <c r="J7" s="55"/>
    </row>
    <row r="8" spans="1:10">
      <c r="A8" s="54"/>
      <c r="B8" s="55"/>
      <c r="C8" s="55"/>
      <c r="D8" s="56"/>
      <c r="E8" s="56"/>
      <c r="F8" s="56"/>
      <c r="G8" s="55"/>
      <c r="H8" s="55"/>
      <c r="I8" s="55"/>
      <c r="J8" s="55"/>
    </row>
    <row r="9" spans="1:10">
      <c r="A9" s="57"/>
      <c r="B9" s="58"/>
      <c r="C9" s="58"/>
      <c r="D9" s="58"/>
      <c r="E9" s="58"/>
      <c r="F9" s="58"/>
      <c r="G9" s="58"/>
      <c r="H9" s="58"/>
      <c r="I9" s="58"/>
      <c r="J9" s="58"/>
    </row>
    <row r="10" spans="1:10">
      <c r="A10" s="59"/>
      <c r="B10" s="58"/>
      <c r="C10" s="58"/>
      <c r="D10" s="58"/>
      <c r="E10" s="58"/>
      <c r="F10" s="58"/>
      <c r="G10" s="58"/>
      <c r="H10" s="58"/>
      <c r="I10" s="58"/>
      <c r="J10" s="58"/>
    </row>
    <row r="11" spans="1:10">
      <c r="A11" s="53"/>
    </row>
    <row r="12" spans="1:10">
      <c r="A12" s="60"/>
      <c r="B12" s="60"/>
      <c r="C12" s="60"/>
      <c r="D12" s="60"/>
    </row>
    <row r="13" spans="1:10">
      <c r="A13" s="61"/>
      <c r="B13" s="60"/>
      <c r="C13" s="60"/>
      <c r="D13" s="60"/>
    </row>
    <row r="14" spans="1:10">
      <c r="A14" s="61"/>
      <c r="B14" s="60"/>
      <c r="C14" s="60"/>
      <c r="D14" s="60"/>
    </row>
    <row r="15" spans="1:10">
      <c r="A15" s="61"/>
      <c r="B15" s="60"/>
      <c r="C15" s="60"/>
      <c r="D15" s="60"/>
    </row>
    <row r="16" spans="1:10">
      <c r="A16" s="61"/>
      <c r="B16" s="60"/>
      <c r="C16" s="60"/>
      <c r="D16" s="60"/>
    </row>
    <row r="17" spans="1:4">
      <c r="A17" s="62"/>
      <c r="B17" s="60"/>
      <c r="C17" s="60"/>
      <c r="D17" s="60"/>
    </row>
    <row r="18" spans="1:4">
      <c r="A18" s="61"/>
      <c r="B18" s="60"/>
      <c r="C18" s="60"/>
      <c r="D18" s="60"/>
    </row>
    <row r="19" spans="1:4">
      <c r="A19" s="61"/>
      <c r="B19" s="60"/>
      <c r="C19" s="60"/>
      <c r="D19" s="60"/>
    </row>
    <row r="20" spans="1:4">
      <c r="A20" s="60"/>
      <c r="B20" s="60"/>
      <c r="C20" s="60"/>
      <c r="D20" s="60"/>
    </row>
    <row r="21" spans="1:4">
      <c r="A21" s="61"/>
      <c r="B21" s="60"/>
      <c r="C21" s="60"/>
      <c r="D21" s="60"/>
    </row>
    <row r="22" spans="1:4">
      <c r="A22" s="61"/>
      <c r="B22" s="60"/>
      <c r="C22" s="60"/>
      <c r="D22" s="60"/>
    </row>
    <row r="23" spans="1:4">
      <c r="A23" s="53"/>
      <c r="B23" s="53"/>
      <c r="C23" s="53"/>
      <c r="D23" s="53"/>
    </row>
    <row r="24" spans="1:4">
      <c r="A24" s="53"/>
      <c r="B24" s="53"/>
      <c r="C24" s="53"/>
      <c r="D24" s="53"/>
    </row>
    <row r="25" spans="1:4">
      <c r="A25" s="53"/>
      <c r="B25" s="53"/>
      <c r="C25" s="53"/>
      <c r="D25" s="53"/>
    </row>
    <row r="26" spans="1:4">
      <c r="A26" s="53"/>
      <c r="B26" s="53"/>
      <c r="C26" s="53"/>
      <c r="D26" s="53"/>
    </row>
    <row r="27" spans="1:4">
      <c r="A27" s="53"/>
      <c r="B27" s="53"/>
      <c r="C27" s="53"/>
      <c r="D27" s="53"/>
    </row>
    <row r="28" spans="1:4">
      <c r="A28" s="53"/>
      <c r="B28" s="53"/>
      <c r="C28" s="53"/>
      <c r="D28" s="53"/>
    </row>
  </sheetData>
  <phoneticPr fontId="12" type="noConversion"/>
  <pageMargins left="0.75" right="0.75" top="1" bottom="1" header="0.5" footer="0.5"/>
  <pageSetup paperSize="9" orientation="portrait" horizontalDpi="2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B2:S35"/>
  <sheetViews>
    <sheetView topLeftCell="B1" workbookViewId="0">
      <selection activeCell="B47" sqref="B47"/>
    </sheetView>
  </sheetViews>
  <sheetFormatPr defaultColWidth="8.85546875" defaultRowHeight="12.75"/>
  <cols>
    <col min="1" max="1" width="3.85546875" customWidth="1"/>
    <col min="2" max="2" width="29.28515625" customWidth="1"/>
    <col min="3" max="3" width="16.7109375" customWidth="1"/>
    <col min="4" max="4" width="11.42578125" customWidth="1"/>
    <col min="5" max="5" width="13.7109375" customWidth="1"/>
    <col min="9" max="9" width="9.28515625" customWidth="1"/>
    <col min="16" max="16" width="9" customWidth="1"/>
    <col min="17" max="17" width="7.7109375" customWidth="1"/>
    <col min="18" max="18" width="12.140625" customWidth="1"/>
  </cols>
  <sheetData>
    <row r="2" spans="2:19">
      <c r="B2" s="66" t="s">
        <v>0</v>
      </c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</row>
    <row r="4" spans="2:19" ht="12.75" customHeight="1">
      <c r="B4" s="41" t="s">
        <v>1</v>
      </c>
      <c r="C4" s="46" t="s">
        <v>2</v>
      </c>
      <c r="D4" s="46" t="s">
        <v>3</v>
      </c>
      <c r="E4" s="46" t="s">
        <v>4</v>
      </c>
      <c r="F4" s="46" t="s">
        <v>5</v>
      </c>
      <c r="G4" s="46" t="s">
        <v>6</v>
      </c>
      <c r="H4" s="46" t="s">
        <v>7</v>
      </c>
      <c r="I4" s="46" t="s">
        <v>8</v>
      </c>
      <c r="J4" s="46" t="s">
        <v>9</v>
      </c>
      <c r="K4" s="46" t="s">
        <v>10</v>
      </c>
      <c r="L4" s="46"/>
      <c r="M4" s="46"/>
      <c r="N4" s="46"/>
      <c r="O4" s="42" t="s">
        <v>11</v>
      </c>
      <c r="P4" s="42" t="s">
        <v>12</v>
      </c>
      <c r="Q4" s="42" t="s">
        <v>13</v>
      </c>
    </row>
    <row r="5" spans="2:19">
      <c r="B5" s="63" t="s">
        <v>14</v>
      </c>
      <c r="C5" s="48" t="s">
        <v>15</v>
      </c>
      <c r="D5" s="50"/>
      <c r="E5" s="45">
        <v>0.32</v>
      </c>
      <c r="F5" s="50"/>
      <c r="G5" s="50">
        <v>-0.8</v>
      </c>
      <c r="H5" s="50">
        <v>1.03</v>
      </c>
      <c r="I5" s="50"/>
      <c r="J5" s="50"/>
      <c r="K5" s="50"/>
      <c r="L5" s="50"/>
      <c r="M5" s="50"/>
      <c r="N5" s="50"/>
      <c r="O5" s="50">
        <f>AVERAGE(D5:N5)</f>
        <v>0.18333333333333335</v>
      </c>
      <c r="P5" s="50">
        <f>MAX(D5:N5)-MIN(D5:N5)</f>
        <v>1.83</v>
      </c>
      <c r="Q5" s="50">
        <f t="shared" ref="Q5:Q16" si="0">_xlfn.STDEV.P(D5:N5)</f>
        <v>0.75331858392640816</v>
      </c>
    </row>
    <row r="6" spans="2:19">
      <c r="B6" s="64"/>
      <c r="C6" s="47" t="s">
        <v>16</v>
      </c>
      <c r="D6" s="50"/>
      <c r="E6" s="45">
        <v>-3.52</v>
      </c>
      <c r="F6" s="50"/>
      <c r="G6" s="50">
        <v>-4.5999999999999996</v>
      </c>
      <c r="H6" s="50">
        <v>-2.93</v>
      </c>
      <c r="I6" s="50"/>
      <c r="J6" s="50"/>
      <c r="K6" s="50"/>
      <c r="L6" s="50"/>
      <c r="M6" s="50"/>
      <c r="N6" s="50"/>
      <c r="O6" s="50">
        <f t="shared" ref="O6:O12" si="1">AVERAGE(D6:N6)</f>
        <v>-3.6833333333333331</v>
      </c>
      <c r="P6" s="50">
        <f>MAX(D6:N6)-MIN(D6:N6)</f>
        <v>1.6699999999999995</v>
      </c>
      <c r="Q6" s="50">
        <f t="shared" si="0"/>
        <v>0.69148792871282894</v>
      </c>
    </row>
    <row r="7" spans="2:19">
      <c r="B7" s="64"/>
      <c r="C7" s="48" t="s">
        <v>17</v>
      </c>
      <c r="D7" s="50"/>
      <c r="E7" s="45">
        <v>1.48</v>
      </c>
      <c r="F7" s="50"/>
      <c r="G7" s="50">
        <v>-0.9</v>
      </c>
      <c r="H7" s="50">
        <v>1.1499999999999999</v>
      </c>
      <c r="I7" s="50"/>
      <c r="J7" s="50"/>
      <c r="K7" s="50"/>
      <c r="L7" s="50"/>
      <c r="M7" s="50"/>
      <c r="N7" s="50"/>
      <c r="O7" s="50">
        <f t="shared" si="1"/>
        <v>0.57666666666666666</v>
      </c>
      <c r="P7" s="50">
        <f t="shared" ref="P7:P12" si="2">MAX(D7:N7)-MIN(D7:N7)</f>
        <v>2.38</v>
      </c>
      <c r="Q7" s="50">
        <f t="shared" si="0"/>
        <v>1.0528163288162955</v>
      </c>
    </row>
    <row r="8" spans="2:19">
      <c r="B8" s="65"/>
      <c r="C8" s="47" t="s">
        <v>18</v>
      </c>
      <c r="D8" s="50"/>
      <c r="E8" s="45">
        <v>-2.95</v>
      </c>
      <c r="F8" s="50"/>
      <c r="G8" s="50">
        <v>-5</v>
      </c>
      <c r="H8" s="50">
        <v>-2.89</v>
      </c>
      <c r="I8" s="50"/>
      <c r="J8" s="50"/>
      <c r="K8" s="50"/>
      <c r="L8" s="50"/>
      <c r="M8" s="50"/>
      <c r="N8" s="50"/>
      <c r="O8" s="50">
        <f t="shared" si="1"/>
        <v>-3.6133333333333333</v>
      </c>
      <c r="P8" s="50">
        <f t="shared" si="2"/>
        <v>2.11</v>
      </c>
      <c r="Q8" s="50">
        <f t="shared" si="0"/>
        <v>0.9808273151896939</v>
      </c>
    </row>
    <row r="9" spans="2:19" ht="12.75" customHeight="1">
      <c r="B9" s="63" t="s">
        <v>19</v>
      </c>
      <c r="C9" s="48" t="s">
        <v>20</v>
      </c>
      <c r="D9" s="50"/>
      <c r="E9" s="50"/>
      <c r="F9" s="50">
        <v>-1.71</v>
      </c>
      <c r="G9" s="50">
        <v>-2.2999999999999998</v>
      </c>
      <c r="H9" s="50">
        <v>-0.59</v>
      </c>
      <c r="I9" s="50">
        <v>-1.4</v>
      </c>
      <c r="J9" s="50"/>
      <c r="K9" s="50"/>
      <c r="L9" s="50"/>
      <c r="M9" s="50"/>
      <c r="N9" s="50"/>
      <c r="O9" s="50">
        <f t="shared" si="1"/>
        <v>-1.5</v>
      </c>
      <c r="P9" s="50">
        <f t="shared" si="2"/>
        <v>1.71</v>
      </c>
      <c r="Q9" s="50">
        <f t="shared" si="0"/>
        <v>0.61688734790073263</v>
      </c>
    </row>
    <row r="10" spans="2:19">
      <c r="B10" s="64"/>
      <c r="C10" s="47" t="s">
        <v>21</v>
      </c>
      <c r="D10" s="50"/>
      <c r="E10" s="50"/>
      <c r="F10" s="50">
        <v>-5.78</v>
      </c>
      <c r="G10" s="50">
        <v>-6.1</v>
      </c>
      <c r="H10" s="50">
        <v>-4.5</v>
      </c>
      <c r="I10" s="50">
        <v>-5.2</v>
      </c>
      <c r="J10" s="50"/>
      <c r="K10" s="50"/>
      <c r="L10" s="50"/>
      <c r="M10" s="50"/>
      <c r="N10" s="50"/>
      <c r="O10" s="50">
        <f t="shared" si="1"/>
        <v>-5.3949999999999996</v>
      </c>
      <c r="P10" s="50">
        <f t="shared" si="2"/>
        <v>1.5999999999999996</v>
      </c>
      <c r="Q10" s="50">
        <f t="shared" si="0"/>
        <v>0.609159256680882</v>
      </c>
    </row>
    <row r="11" spans="2:19">
      <c r="B11" s="64"/>
      <c r="C11" s="48" t="s">
        <v>22</v>
      </c>
      <c r="D11" s="50"/>
      <c r="E11" s="50"/>
      <c r="F11" s="50">
        <v>-1.37</v>
      </c>
      <c r="G11" s="50">
        <v>-2.2999999999999998</v>
      </c>
      <c r="H11" s="50">
        <v>-0.43</v>
      </c>
      <c r="I11" s="50">
        <v>-1.2</v>
      </c>
      <c r="J11" s="50"/>
      <c r="K11" s="50"/>
      <c r="L11" s="50"/>
      <c r="M11" s="50"/>
      <c r="N11" s="50"/>
      <c r="O11" s="50">
        <f t="shared" si="1"/>
        <v>-1.325</v>
      </c>
      <c r="P11" s="50">
        <f t="shared" si="2"/>
        <v>1.8699999999999999</v>
      </c>
      <c r="Q11" s="50">
        <f t="shared" si="0"/>
        <v>0.66507518371985552</v>
      </c>
    </row>
    <row r="12" spans="2:19">
      <c r="B12" s="65"/>
      <c r="C12" s="47" t="s">
        <v>23</v>
      </c>
      <c r="D12" s="50"/>
      <c r="E12" s="50"/>
      <c r="F12" s="50">
        <v>-5.73</v>
      </c>
      <c r="G12" s="50">
        <v>-6.2</v>
      </c>
      <c r="H12" s="50">
        <v>-4.4000000000000004</v>
      </c>
      <c r="I12" s="50">
        <v>-4.8</v>
      </c>
      <c r="J12" s="50"/>
      <c r="K12" s="50"/>
      <c r="L12" s="50"/>
      <c r="M12" s="50"/>
      <c r="N12" s="50"/>
      <c r="O12" s="50">
        <f t="shared" si="1"/>
        <v>-5.2824999999999998</v>
      </c>
      <c r="P12" s="50">
        <f t="shared" si="2"/>
        <v>1.7999999999999998</v>
      </c>
      <c r="Q12" s="50">
        <f t="shared" si="0"/>
        <v>0.71653244867207733</v>
      </c>
      <c r="S12" s="51"/>
    </row>
    <row r="13" spans="2:19">
      <c r="B13" s="63" t="s">
        <v>24</v>
      </c>
      <c r="C13" s="48" t="s">
        <v>20</v>
      </c>
      <c r="D13" s="50"/>
      <c r="E13" s="45">
        <v>0.32</v>
      </c>
      <c r="F13" s="50">
        <v>-1.71</v>
      </c>
      <c r="G13" s="50">
        <v>-2.2999999999999998</v>
      </c>
      <c r="H13" s="50">
        <v>1.03</v>
      </c>
      <c r="I13" s="50">
        <v>-1.4</v>
      </c>
      <c r="J13" s="50"/>
      <c r="K13" s="50"/>
      <c r="L13" s="50"/>
      <c r="M13" s="50"/>
      <c r="N13" s="50"/>
      <c r="O13" s="50">
        <f t="shared" ref="O13:O16" si="3">AVERAGE(D13:N13)</f>
        <v>-0.81199999999999972</v>
      </c>
      <c r="P13" s="50">
        <f t="shared" ref="P13:P16" si="4">MAX(D13:N13)-MIN(D13:N13)</f>
        <v>3.33</v>
      </c>
      <c r="Q13" s="50">
        <f t="shared" si="0"/>
        <v>1.2681230224232978</v>
      </c>
      <c r="S13" s="51"/>
    </row>
    <row r="14" spans="2:19">
      <c r="B14" s="64"/>
      <c r="C14" s="47" t="s">
        <v>21</v>
      </c>
      <c r="D14" s="50"/>
      <c r="E14" s="45">
        <v>-3.52</v>
      </c>
      <c r="F14" s="50">
        <v>-5.78</v>
      </c>
      <c r="G14" s="50">
        <v>-6.1</v>
      </c>
      <c r="H14" s="50">
        <v>-2.93</v>
      </c>
      <c r="I14" s="50">
        <v>-5.2</v>
      </c>
      <c r="J14" s="50"/>
      <c r="K14" s="50"/>
      <c r="L14" s="50"/>
      <c r="M14" s="50"/>
      <c r="N14" s="50"/>
      <c r="O14" s="50">
        <f t="shared" si="3"/>
        <v>-4.7060000000000004</v>
      </c>
      <c r="P14" s="50">
        <f t="shared" si="4"/>
        <v>3.1699999999999995</v>
      </c>
      <c r="Q14" s="50">
        <f t="shared" si="0"/>
        <v>1.2571014278887747</v>
      </c>
      <c r="S14" s="51"/>
    </row>
    <row r="15" spans="2:19">
      <c r="B15" s="64"/>
      <c r="C15" s="48" t="s">
        <v>22</v>
      </c>
      <c r="D15" s="50"/>
      <c r="E15" s="45">
        <v>1.48</v>
      </c>
      <c r="F15" s="50">
        <v>-1.37</v>
      </c>
      <c r="G15" s="50">
        <v>-2.2999999999999998</v>
      </c>
      <c r="H15" s="50">
        <v>1.1499999999999999</v>
      </c>
      <c r="I15" s="50">
        <v>-1.2</v>
      </c>
      <c r="J15" s="50"/>
      <c r="K15" s="50"/>
      <c r="L15" s="50"/>
      <c r="M15" s="50"/>
      <c r="N15" s="50"/>
      <c r="O15" s="50">
        <f t="shared" si="3"/>
        <v>-0.44800000000000006</v>
      </c>
      <c r="P15" s="50">
        <f t="shared" si="4"/>
        <v>3.78</v>
      </c>
      <c r="Q15" s="50">
        <f t="shared" si="0"/>
        <v>1.4910586842911313</v>
      </c>
      <c r="S15" s="51"/>
    </row>
    <row r="16" spans="2:19">
      <c r="B16" s="65"/>
      <c r="C16" s="47" t="s">
        <v>23</v>
      </c>
      <c r="D16" s="50"/>
      <c r="E16" s="45">
        <v>-2.95</v>
      </c>
      <c r="F16" s="50">
        <v>-5.73</v>
      </c>
      <c r="G16" s="50">
        <v>-6.2</v>
      </c>
      <c r="H16" s="50">
        <v>-2.89</v>
      </c>
      <c r="I16" s="50">
        <v>-4.8</v>
      </c>
      <c r="J16" s="50"/>
      <c r="K16" s="50"/>
      <c r="L16" s="50"/>
      <c r="M16" s="50"/>
      <c r="N16" s="50"/>
      <c r="O16" s="50">
        <f t="shared" si="3"/>
        <v>-4.5140000000000002</v>
      </c>
      <c r="P16" s="50">
        <f t="shared" si="4"/>
        <v>3.31</v>
      </c>
      <c r="Q16" s="50">
        <f t="shared" si="0"/>
        <v>1.3774265860654802</v>
      </c>
    </row>
    <row r="18" spans="2:18">
      <c r="B18" s="66" t="s">
        <v>25</v>
      </c>
      <c r="C18" s="67"/>
      <c r="D18" s="67"/>
      <c r="E18" s="67"/>
      <c r="F18" s="67"/>
      <c r="G18" s="67"/>
      <c r="H18" s="67"/>
      <c r="I18" s="67"/>
      <c r="J18" s="67"/>
      <c r="K18" s="67"/>
      <c r="L18" s="67"/>
      <c r="M18" s="67"/>
      <c r="N18" s="67"/>
      <c r="O18" s="67"/>
      <c r="P18" s="67"/>
      <c r="Q18" s="67"/>
    </row>
    <row r="20" spans="2:18">
      <c r="B20" s="41" t="s">
        <v>1</v>
      </c>
      <c r="C20" s="46" t="s">
        <v>2</v>
      </c>
      <c r="D20" s="46" t="s">
        <v>3</v>
      </c>
      <c r="E20" s="46" t="s">
        <v>4</v>
      </c>
      <c r="F20" s="46" t="s">
        <v>5</v>
      </c>
      <c r="G20" s="46" t="s">
        <v>6</v>
      </c>
      <c r="H20" s="46" t="s">
        <v>7</v>
      </c>
      <c r="I20" s="46" t="s">
        <v>8</v>
      </c>
      <c r="J20" s="46" t="s">
        <v>9</v>
      </c>
      <c r="K20" s="46" t="s">
        <v>10</v>
      </c>
      <c r="L20" s="46"/>
      <c r="M20" s="46"/>
      <c r="N20" s="46"/>
      <c r="O20" s="42" t="s">
        <v>11</v>
      </c>
      <c r="P20" s="42" t="s">
        <v>12</v>
      </c>
      <c r="Q20" s="42" t="s">
        <v>13</v>
      </c>
      <c r="R20" s="79" t="s">
        <v>77</v>
      </c>
    </row>
    <row r="21" spans="2:18">
      <c r="B21" s="63" t="s">
        <v>14</v>
      </c>
      <c r="C21" s="48" t="s">
        <v>15</v>
      </c>
      <c r="D21" s="50"/>
      <c r="E21" s="45">
        <v>3.32</v>
      </c>
      <c r="F21" s="50"/>
      <c r="G21" s="50">
        <v>1.2</v>
      </c>
      <c r="H21" s="50">
        <v>3.03</v>
      </c>
      <c r="I21" s="50"/>
      <c r="J21" s="50"/>
      <c r="K21" s="50"/>
      <c r="L21" s="50"/>
      <c r="M21" s="50"/>
      <c r="N21" s="50"/>
      <c r="O21" s="50">
        <f>AVERAGE(D21:N21)</f>
        <v>2.5166666666666662</v>
      </c>
      <c r="P21" s="50">
        <f>MAX(D21:N21)-MIN(D21:N21)</f>
        <v>2.12</v>
      </c>
      <c r="Q21" s="50">
        <f t="shared" ref="Q21:Q32" si="5">_xlfn.STDEV.P(D21:N21)</f>
        <v>0.93852129556138619</v>
      </c>
      <c r="R21" s="81"/>
    </row>
    <row r="22" spans="2:18">
      <c r="B22" s="64"/>
      <c r="C22" s="47" t="s">
        <v>16</v>
      </c>
      <c r="D22" s="50"/>
      <c r="E22" s="45">
        <v>-0.52</v>
      </c>
      <c r="F22" s="50"/>
      <c r="G22" s="50">
        <v>-2.6</v>
      </c>
      <c r="H22" s="50">
        <v>-0.93</v>
      </c>
      <c r="I22" s="50"/>
      <c r="J22" s="50"/>
      <c r="K22" s="50"/>
      <c r="L22" s="50"/>
      <c r="M22" s="50"/>
      <c r="N22" s="50"/>
      <c r="O22" s="50">
        <f t="shared" ref="O22:O29" si="6">AVERAGE(D22:N22)</f>
        <v>-1.3499999999999999</v>
      </c>
      <c r="P22" s="50">
        <f>MAX(D22:N22)-MIN(D22:N22)</f>
        <v>2.08</v>
      </c>
      <c r="Q22" s="50">
        <f t="shared" si="5"/>
        <v>0.89959250033927429</v>
      </c>
      <c r="R22" s="82"/>
    </row>
    <row r="23" spans="2:18">
      <c r="B23" s="64"/>
      <c r="C23" s="48" t="s">
        <v>17</v>
      </c>
      <c r="D23" s="50"/>
      <c r="E23" s="45">
        <v>4.4800000000000004</v>
      </c>
      <c r="F23" s="50"/>
      <c r="G23" s="50">
        <v>1.1000000000000001</v>
      </c>
      <c r="H23" s="50">
        <v>3.15</v>
      </c>
      <c r="I23" s="50"/>
      <c r="J23" s="50"/>
      <c r="K23" s="50"/>
      <c r="L23" s="50"/>
      <c r="M23" s="50"/>
      <c r="N23" s="50"/>
      <c r="O23" s="50">
        <f t="shared" si="6"/>
        <v>2.91</v>
      </c>
      <c r="P23" s="50">
        <f t="shared" ref="P23:P30" si="7">MAX(D23:N23)-MIN(D23:N23)</f>
        <v>3.3800000000000003</v>
      </c>
      <c r="Q23" s="50">
        <f t="shared" si="5"/>
        <v>1.3902757520242766</v>
      </c>
      <c r="R23" s="82"/>
    </row>
    <row r="24" spans="2:18">
      <c r="B24" s="65"/>
      <c r="C24" s="47" t="s">
        <v>18</v>
      </c>
      <c r="D24" s="50"/>
      <c r="E24" s="45">
        <v>0.05</v>
      </c>
      <c r="F24" s="50"/>
      <c r="G24" s="50">
        <v>-3</v>
      </c>
      <c r="H24" s="50">
        <v>-0.89</v>
      </c>
      <c r="I24" s="50"/>
      <c r="J24" s="50"/>
      <c r="K24" s="50"/>
      <c r="L24" s="50"/>
      <c r="M24" s="50"/>
      <c r="N24" s="50"/>
      <c r="O24" s="50">
        <f t="shared" si="6"/>
        <v>-1.28</v>
      </c>
      <c r="P24" s="50">
        <f t="shared" si="7"/>
        <v>3.05</v>
      </c>
      <c r="Q24" s="50">
        <f t="shared" si="5"/>
        <v>1.2753300226477327</v>
      </c>
      <c r="R24" s="82"/>
    </row>
    <row r="25" spans="2:18">
      <c r="B25" s="63" t="s">
        <v>19</v>
      </c>
      <c r="C25" s="48" t="s">
        <v>20</v>
      </c>
      <c r="D25" s="50"/>
      <c r="E25" s="50"/>
      <c r="F25" s="50">
        <v>0.28999999999999998</v>
      </c>
      <c r="G25" s="50">
        <v>-0.3</v>
      </c>
      <c r="H25" s="50">
        <v>1.41</v>
      </c>
      <c r="I25" s="50"/>
      <c r="J25" s="50"/>
      <c r="K25" s="50"/>
      <c r="L25" s="50"/>
      <c r="M25" s="50"/>
      <c r="N25" s="50"/>
      <c r="O25" s="50">
        <f t="shared" si="6"/>
        <v>0.46666666666666662</v>
      </c>
      <c r="P25" s="50">
        <f t="shared" si="7"/>
        <v>1.71</v>
      </c>
      <c r="Q25" s="50">
        <f t="shared" si="5"/>
        <v>0.7091935952584143</v>
      </c>
      <c r="R25" s="82"/>
    </row>
    <row r="26" spans="2:18">
      <c r="B26" s="64"/>
      <c r="C26" s="47" t="s">
        <v>21</v>
      </c>
      <c r="D26" s="50"/>
      <c r="E26" s="50"/>
      <c r="F26" s="50">
        <v>-3.78</v>
      </c>
      <c r="G26" s="50">
        <v>-4.0999999999999996</v>
      </c>
      <c r="H26" s="50">
        <v>-2.5</v>
      </c>
      <c r="I26" s="50"/>
      <c r="J26" s="50"/>
      <c r="K26" s="50"/>
      <c r="L26" s="50"/>
      <c r="M26" s="50"/>
      <c r="N26" s="50"/>
      <c r="O26" s="50">
        <f t="shared" si="6"/>
        <v>-3.4599999999999995</v>
      </c>
      <c r="P26" s="50">
        <f t="shared" si="7"/>
        <v>1.5999999999999996</v>
      </c>
      <c r="Q26" s="50">
        <f t="shared" si="5"/>
        <v>0.69127900783017249</v>
      </c>
      <c r="R26" s="82"/>
    </row>
    <row r="27" spans="2:18">
      <c r="B27" s="64"/>
      <c r="C27" s="48" t="s">
        <v>22</v>
      </c>
      <c r="D27" s="50"/>
      <c r="E27" s="50"/>
      <c r="F27" s="50">
        <v>0.63</v>
      </c>
      <c r="G27" s="50">
        <v>-0.3</v>
      </c>
      <c r="H27" s="50">
        <v>1.57</v>
      </c>
      <c r="I27" s="50"/>
      <c r="J27" s="50"/>
      <c r="K27" s="50"/>
      <c r="L27" s="50"/>
      <c r="M27" s="50"/>
      <c r="N27" s="50"/>
      <c r="O27" s="50">
        <f t="shared" si="6"/>
        <v>0.63333333333333341</v>
      </c>
      <c r="P27" s="50">
        <f t="shared" si="7"/>
        <v>1.87</v>
      </c>
      <c r="Q27" s="50">
        <f t="shared" si="5"/>
        <v>0.7634279417353167</v>
      </c>
      <c r="R27" s="82"/>
    </row>
    <row r="28" spans="2:18">
      <c r="B28" s="65"/>
      <c r="C28" s="47" t="s">
        <v>23</v>
      </c>
      <c r="D28" s="50"/>
      <c r="E28" s="50"/>
      <c r="F28" s="50">
        <v>-3.73</v>
      </c>
      <c r="G28" s="50">
        <v>-4.2</v>
      </c>
      <c r="H28" s="50">
        <v>-2.4</v>
      </c>
      <c r="I28" s="50"/>
      <c r="J28" s="50"/>
      <c r="K28" s="50"/>
      <c r="L28" s="50"/>
      <c r="M28" s="50"/>
      <c r="N28" s="50"/>
      <c r="O28" s="50">
        <f t="shared" si="6"/>
        <v>-3.4433333333333334</v>
      </c>
      <c r="P28" s="50">
        <f t="shared" si="7"/>
        <v>1.8000000000000003</v>
      </c>
      <c r="Q28" s="50">
        <f t="shared" si="5"/>
        <v>0.76229186594695375</v>
      </c>
      <c r="R28" s="83"/>
    </row>
    <row r="29" spans="2:18" ht="12.95" customHeight="1">
      <c r="B29" s="63" t="s">
        <v>24</v>
      </c>
      <c r="C29" s="48" t="s">
        <v>15</v>
      </c>
      <c r="D29" s="50"/>
      <c r="E29" s="45">
        <v>3.32</v>
      </c>
      <c r="F29" s="50">
        <v>0.28999999999999998</v>
      </c>
      <c r="G29" s="50">
        <v>-0.3</v>
      </c>
      <c r="H29" s="50">
        <v>3.03</v>
      </c>
      <c r="I29" s="50">
        <v>0.6</v>
      </c>
      <c r="J29" s="50"/>
      <c r="K29" s="50"/>
      <c r="L29" s="50"/>
      <c r="M29" s="50"/>
      <c r="N29" s="50"/>
      <c r="O29" s="50">
        <f t="shared" si="6"/>
        <v>1.3879999999999999</v>
      </c>
      <c r="P29" s="50">
        <f t="shared" si="7"/>
        <v>3.6199999999999997</v>
      </c>
      <c r="Q29" s="50">
        <f t="shared" si="5"/>
        <v>1.4902805105080048</v>
      </c>
      <c r="R29" s="44">
        <f>O29+0.8+0.5</f>
        <v>2.6879999999999997</v>
      </c>
    </row>
    <row r="30" spans="2:18">
      <c r="B30" s="64"/>
      <c r="C30" s="47" t="s">
        <v>16</v>
      </c>
      <c r="D30" s="50"/>
      <c r="E30" s="45">
        <v>-0.52</v>
      </c>
      <c r="F30" s="50">
        <v>-3.78</v>
      </c>
      <c r="G30" s="50">
        <v>-4.0999999999999996</v>
      </c>
      <c r="H30" s="50">
        <v>-0.93</v>
      </c>
      <c r="I30" s="50">
        <v>-3.2</v>
      </c>
      <c r="J30" s="50"/>
      <c r="K30" s="50"/>
      <c r="L30" s="50"/>
      <c r="M30" s="50"/>
      <c r="N30" s="50"/>
      <c r="O30" s="50">
        <f t="shared" ref="O30:O32" si="8">AVERAGE(D30:N30)</f>
        <v>-2.5059999999999993</v>
      </c>
      <c r="P30" s="50">
        <f t="shared" si="7"/>
        <v>3.5799999999999996</v>
      </c>
      <c r="Q30" s="50">
        <f t="shared" si="5"/>
        <v>1.4881881601464255</v>
      </c>
      <c r="R30" s="44">
        <f t="shared" ref="R30:R32" si="9">O30+0.8+0.5</f>
        <v>-1.2059999999999993</v>
      </c>
    </row>
    <row r="31" spans="2:18">
      <c r="B31" s="64"/>
      <c r="C31" s="48" t="s">
        <v>17</v>
      </c>
      <c r="D31" s="50"/>
      <c r="E31" s="45">
        <v>4.4800000000000004</v>
      </c>
      <c r="F31" s="50">
        <v>0.63</v>
      </c>
      <c r="G31" s="50">
        <v>-0.3</v>
      </c>
      <c r="H31" s="50">
        <v>3.15</v>
      </c>
      <c r="I31" s="50">
        <v>0.8</v>
      </c>
      <c r="J31" s="50"/>
      <c r="K31" s="50"/>
      <c r="L31" s="50"/>
      <c r="M31" s="50"/>
      <c r="N31" s="50"/>
      <c r="O31" s="50">
        <f t="shared" si="8"/>
        <v>1.7520000000000002</v>
      </c>
      <c r="P31" s="50">
        <f t="shared" ref="P31:P32" si="10">MAX(D31:N31)-MIN(D31:N31)</f>
        <v>4.78</v>
      </c>
      <c r="Q31" s="50">
        <f t="shared" si="5"/>
        <v>1.7760788270794738</v>
      </c>
      <c r="R31" s="44">
        <f>O31+1.28+0.5</f>
        <v>3.532</v>
      </c>
    </row>
    <row r="32" spans="2:18">
      <c r="B32" s="65"/>
      <c r="C32" s="47" t="s">
        <v>18</v>
      </c>
      <c r="D32" s="50"/>
      <c r="E32" s="45">
        <v>0.05</v>
      </c>
      <c r="F32" s="50">
        <v>-3.73</v>
      </c>
      <c r="G32" s="50">
        <v>-4.2</v>
      </c>
      <c r="H32" s="50">
        <v>-0.89</v>
      </c>
      <c r="I32" s="50">
        <v>-2.8</v>
      </c>
      <c r="J32" s="50"/>
      <c r="K32" s="50"/>
      <c r="L32" s="50"/>
      <c r="M32" s="50"/>
      <c r="N32" s="50"/>
      <c r="O32" s="50">
        <f t="shared" si="8"/>
        <v>-2.3140000000000001</v>
      </c>
      <c r="P32" s="50">
        <f t="shared" si="10"/>
        <v>4.25</v>
      </c>
      <c r="Q32" s="50">
        <f t="shared" si="5"/>
        <v>1.6379572643997764</v>
      </c>
      <c r="R32" s="44">
        <f t="shared" si="9"/>
        <v>-1.014</v>
      </c>
    </row>
    <row r="34" spans="2:6">
      <c r="B34" s="78" t="s">
        <v>78</v>
      </c>
    </row>
    <row r="35" spans="2:6" ht="15">
      <c r="B35" s="80" t="s">
        <v>74</v>
      </c>
      <c r="C35" s="78"/>
      <c r="D35" s="78"/>
      <c r="E35" s="78"/>
      <c r="F35" s="78"/>
    </row>
  </sheetData>
  <mergeCells count="9">
    <mergeCell ref="R21:R28"/>
    <mergeCell ref="B21:B24"/>
    <mergeCell ref="B25:B28"/>
    <mergeCell ref="B29:B32"/>
    <mergeCell ref="B2:Q2"/>
    <mergeCell ref="B18:Q18"/>
    <mergeCell ref="B5:B8"/>
    <mergeCell ref="B9:B12"/>
    <mergeCell ref="B13:B16"/>
  </mergeCells>
  <phoneticPr fontId="12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B4:V42"/>
  <sheetViews>
    <sheetView tabSelected="1" topLeftCell="B1" zoomScale="90" zoomScaleNormal="90" workbookViewId="0">
      <selection activeCell="D36" sqref="D36"/>
    </sheetView>
  </sheetViews>
  <sheetFormatPr defaultColWidth="8.85546875" defaultRowHeight="12.75"/>
  <cols>
    <col min="2" max="2" width="12.7109375" customWidth="1"/>
    <col min="3" max="3" width="22.140625" customWidth="1"/>
    <col min="4" max="4" width="15.28515625" customWidth="1"/>
    <col min="5" max="5" width="12.7109375" customWidth="1"/>
    <col min="8" max="8" width="9.85546875" customWidth="1"/>
    <col min="18" max="18" width="13" customWidth="1"/>
  </cols>
  <sheetData>
    <row r="4" spans="2:22">
      <c r="B4" s="66" t="s">
        <v>26</v>
      </c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</row>
    <row r="6" spans="2:22">
      <c r="B6" s="68" t="s">
        <v>27</v>
      </c>
      <c r="C6" s="69"/>
      <c r="D6" s="42" t="s">
        <v>3</v>
      </c>
      <c r="E6" s="42" t="s">
        <v>4</v>
      </c>
      <c r="F6" s="42" t="s">
        <v>5</v>
      </c>
      <c r="G6" s="42" t="s">
        <v>6</v>
      </c>
      <c r="H6" s="42" t="s">
        <v>7</v>
      </c>
      <c r="I6" s="42" t="s">
        <v>8</v>
      </c>
      <c r="J6" s="42" t="s">
        <v>9</v>
      </c>
      <c r="K6" s="42" t="s">
        <v>10</v>
      </c>
      <c r="L6" s="46"/>
      <c r="M6" s="46"/>
      <c r="N6" s="46"/>
      <c r="O6" s="42" t="s">
        <v>11</v>
      </c>
      <c r="P6" s="42" t="s">
        <v>12</v>
      </c>
      <c r="Q6" s="42" t="s">
        <v>13</v>
      </c>
    </row>
    <row r="7" spans="2:22">
      <c r="B7" s="63" t="s">
        <v>28</v>
      </c>
      <c r="C7" s="48" t="s">
        <v>29</v>
      </c>
      <c r="D7" s="45">
        <v>9.3000000000000007</v>
      </c>
      <c r="E7" s="45">
        <v>8.99</v>
      </c>
      <c r="F7" s="45">
        <v>10.74</v>
      </c>
      <c r="G7" s="45">
        <v>8.6</v>
      </c>
      <c r="H7" s="45">
        <v>8.5</v>
      </c>
      <c r="I7" s="45">
        <v>10.1</v>
      </c>
      <c r="J7" s="45"/>
      <c r="K7" s="45">
        <v>8.8000000000000007</v>
      </c>
      <c r="L7" s="47"/>
      <c r="M7" s="47"/>
      <c r="N7" s="47"/>
      <c r="O7" s="44">
        <f>AVERAGE(D7:N7)</f>
        <v>9.2900000000000009</v>
      </c>
      <c r="P7" s="44">
        <f>MAX(D7:N7)-MIN(D7:N7)</f>
        <v>2.2400000000000002</v>
      </c>
      <c r="Q7" s="45">
        <f t="shared" ref="Q7:Q22" si="0">_xlfn.STDEV.P(D7:N7)</f>
        <v>0.77358165142961566</v>
      </c>
      <c r="T7" s="49"/>
    </row>
    <row r="8" spans="2:22">
      <c r="B8" s="64"/>
      <c r="C8" s="48" t="s">
        <v>30</v>
      </c>
      <c r="D8" s="45">
        <v>14.2</v>
      </c>
      <c r="E8" s="45"/>
      <c r="F8" s="45">
        <v>14.86</v>
      </c>
      <c r="G8" s="45"/>
      <c r="H8" s="45">
        <v>17.100000000000001</v>
      </c>
      <c r="I8" s="45">
        <v>14.6</v>
      </c>
      <c r="J8" s="45"/>
      <c r="K8" s="45">
        <v>13.2</v>
      </c>
      <c r="L8" s="47"/>
      <c r="M8" s="47"/>
      <c r="N8" s="47"/>
      <c r="O8" s="44">
        <f t="shared" ref="O8:O22" si="1">AVERAGE(D8:N8)</f>
        <v>14.791999999999998</v>
      </c>
      <c r="P8" s="44">
        <f>MAX(D8:N8)-MIN(D8:N8)</f>
        <v>3.9000000000000021</v>
      </c>
      <c r="Q8" s="45">
        <f t="shared" si="0"/>
        <v>1.2847785801452334</v>
      </c>
    </row>
    <row r="9" spans="2:22">
      <c r="B9" s="64"/>
      <c r="C9" s="48" t="s">
        <v>31</v>
      </c>
      <c r="D9" s="45">
        <v>5.8</v>
      </c>
      <c r="E9" s="45">
        <v>6.42</v>
      </c>
      <c r="F9" s="45">
        <v>8.14</v>
      </c>
      <c r="G9" s="45">
        <v>5.7</v>
      </c>
      <c r="H9" s="45">
        <v>6.4</v>
      </c>
      <c r="I9" s="45">
        <v>8.3000000000000007</v>
      </c>
      <c r="J9" s="45"/>
      <c r="K9" s="45">
        <v>6.2</v>
      </c>
      <c r="L9" s="47"/>
      <c r="M9" s="47"/>
      <c r="N9" s="47"/>
      <c r="O9" s="44">
        <f t="shared" si="1"/>
        <v>6.70857142857143</v>
      </c>
      <c r="P9" s="44">
        <f t="shared" ref="P9:P22" si="2">MAX(D9:N9)-MIN(D9:N9)</f>
        <v>2.6000000000000005</v>
      </c>
      <c r="Q9" s="45">
        <f t="shared" si="0"/>
        <v>0.99005668771941668</v>
      </c>
      <c r="T9" s="49"/>
    </row>
    <row r="10" spans="2:22">
      <c r="B10" s="64"/>
      <c r="C10" s="48" t="s">
        <v>32</v>
      </c>
      <c r="D10" s="45">
        <v>11</v>
      </c>
      <c r="E10" s="45"/>
      <c r="F10" s="45">
        <v>12.35</v>
      </c>
      <c r="G10" s="45"/>
      <c r="H10" s="45">
        <v>13.3</v>
      </c>
      <c r="I10" s="45">
        <v>13</v>
      </c>
      <c r="J10" s="45"/>
      <c r="K10" s="45">
        <v>10.4</v>
      </c>
      <c r="L10" s="47"/>
      <c r="M10" s="47"/>
      <c r="N10" s="47"/>
      <c r="O10" s="44">
        <f t="shared" si="1"/>
        <v>12.010000000000002</v>
      </c>
      <c r="P10" s="44">
        <f t="shared" si="2"/>
        <v>2.9000000000000004</v>
      </c>
      <c r="Q10" s="45">
        <f t="shared" si="0"/>
        <v>1.1288932633336068</v>
      </c>
    </row>
    <row r="11" spans="2:22">
      <c r="B11" s="64"/>
      <c r="C11" s="48" t="s">
        <v>33</v>
      </c>
      <c r="D11" s="45">
        <v>9.5</v>
      </c>
      <c r="E11" s="45">
        <v>9.86</v>
      </c>
      <c r="F11" s="45">
        <v>10.83</v>
      </c>
      <c r="G11" s="45">
        <v>10.1</v>
      </c>
      <c r="H11" s="45">
        <v>11</v>
      </c>
      <c r="I11" s="45">
        <v>11.1</v>
      </c>
      <c r="J11" s="45"/>
      <c r="K11" s="45">
        <v>10.199999999999999</v>
      </c>
      <c r="L11" s="47"/>
      <c r="M11" s="47"/>
      <c r="N11" s="47"/>
      <c r="O11" s="44">
        <f t="shared" si="1"/>
        <v>10.370000000000001</v>
      </c>
      <c r="P11" s="44">
        <f t="shared" si="2"/>
        <v>1.5999999999999996</v>
      </c>
      <c r="Q11" s="45">
        <f t="shared" si="0"/>
        <v>0.56823033559087144</v>
      </c>
      <c r="T11" s="49"/>
    </row>
    <row r="12" spans="2:22">
      <c r="B12" s="64"/>
      <c r="C12" s="48" t="s">
        <v>34</v>
      </c>
      <c r="D12" s="45">
        <v>16.5</v>
      </c>
      <c r="E12" s="45"/>
      <c r="F12" s="45">
        <v>14.8</v>
      </c>
      <c r="G12" s="45"/>
      <c r="H12" s="45">
        <v>19.3</v>
      </c>
      <c r="I12" s="45">
        <v>15.1</v>
      </c>
      <c r="J12" s="45"/>
      <c r="K12" s="45"/>
      <c r="L12" s="47"/>
      <c r="M12" s="47"/>
      <c r="N12" s="47"/>
      <c r="O12" s="44">
        <f t="shared" si="1"/>
        <v>16.425000000000001</v>
      </c>
      <c r="P12" s="44">
        <f t="shared" si="2"/>
        <v>4.5</v>
      </c>
      <c r="Q12" s="45">
        <f t="shared" si="0"/>
        <v>1.7795715776556862</v>
      </c>
    </row>
    <row r="13" spans="2:22">
      <c r="B13" s="64"/>
      <c r="C13" s="48" t="s">
        <v>35</v>
      </c>
      <c r="D13" s="45">
        <v>6.6</v>
      </c>
      <c r="E13" s="45">
        <v>7.65</v>
      </c>
      <c r="F13" s="45">
        <v>8.27</v>
      </c>
      <c r="G13" s="45">
        <v>7.6</v>
      </c>
      <c r="H13" s="45">
        <v>8.6</v>
      </c>
      <c r="I13" s="45">
        <v>9.4</v>
      </c>
      <c r="J13" s="45"/>
      <c r="K13" s="45">
        <v>7.4</v>
      </c>
      <c r="L13" s="47"/>
      <c r="M13" s="47"/>
      <c r="N13" s="47"/>
      <c r="O13" s="44">
        <f t="shared" si="1"/>
        <v>7.9314285714285706</v>
      </c>
      <c r="P13" s="44">
        <f t="shared" si="2"/>
        <v>2.8000000000000007</v>
      </c>
      <c r="Q13" s="45">
        <f t="shared" si="0"/>
        <v>0.84197774947575288</v>
      </c>
      <c r="T13" s="49"/>
    </row>
    <row r="14" spans="2:22">
      <c r="B14" s="65"/>
      <c r="C14" s="48" t="s">
        <v>36</v>
      </c>
      <c r="D14" s="45">
        <v>13.7</v>
      </c>
      <c r="E14" s="45"/>
      <c r="F14" s="45">
        <v>12.32</v>
      </c>
      <c r="G14" s="45"/>
      <c r="H14" s="45">
        <v>15</v>
      </c>
      <c r="I14" s="45">
        <v>13.6</v>
      </c>
      <c r="J14" s="45"/>
      <c r="K14" s="45"/>
      <c r="L14" s="47"/>
      <c r="M14" s="47"/>
      <c r="N14" s="47"/>
      <c r="O14" s="44">
        <f t="shared" si="1"/>
        <v>13.654999999999999</v>
      </c>
      <c r="P14" s="44">
        <f t="shared" si="2"/>
        <v>2.6799999999999997</v>
      </c>
      <c r="Q14" s="45">
        <f t="shared" si="0"/>
        <v>0.94819565491516566</v>
      </c>
    </row>
    <row r="15" spans="2:22">
      <c r="B15" s="63" t="s">
        <v>37</v>
      </c>
      <c r="C15" s="48" t="s">
        <v>29</v>
      </c>
      <c r="D15" s="45">
        <v>8.6999999999999993</v>
      </c>
      <c r="E15" s="45">
        <v>8.98</v>
      </c>
      <c r="F15" s="45">
        <v>9.8699999999999992</v>
      </c>
      <c r="G15" s="45"/>
      <c r="H15" s="45">
        <v>7.8</v>
      </c>
      <c r="I15" s="45"/>
      <c r="J15" s="45"/>
      <c r="K15" s="45"/>
      <c r="L15" s="47"/>
      <c r="M15" s="47"/>
      <c r="N15" s="47"/>
      <c r="O15" s="44">
        <f t="shared" si="1"/>
        <v>8.8374999999999986</v>
      </c>
      <c r="P15" s="44">
        <f t="shared" si="2"/>
        <v>2.0699999999999994</v>
      </c>
      <c r="Q15" s="45">
        <f t="shared" si="0"/>
        <v>0.73852471184111346</v>
      </c>
    </row>
    <row r="16" spans="2:22">
      <c r="B16" s="64"/>
      <c r="C16" s="48" t="s">
        <v>30</v>
      </c>
      <c r="D16" s="45">
        <v>12.8</v>
      </c>
      <c r="E16" s="45"/>
      <c r="F16" s="45">
        <v>13.22</v>
      </c>
      <c r="G16" s="45">
        <v>11.2</v>
      </c>
      <c r="H16" s="45">
        <v>11.4</v>
      </c>
      <c r="I16" s="45"/>
      <c r="J16" s="45"/>
      <c r="K16" s="45"/>
      <c r="L16" s="47"/>
      <c r="M16" s="47"/>
      <c r="N16" s="47"/>
      <c r="O16" s="44">
        <f t="shared" si="1"/>
        <v>12.154999999999999</v>
      </c>
      <c r="P16" s="44">
        <f t="shared" si="2"/>
        <v>2.0200000000000014</v>
      </c>
      <c r="Q16" s="45">
        <f t="shared" si="0"/>
        <v>0.87067502548310227</v>
      </c>
      <c r="T16" s="75"/>
      <c r="U16" s="75"/>
      <c r="V16" s="75"/>
    </row>
    <row r="17" spans="2:22">
      <c r="B17" s="64"/>
      <c r="C17" s="48" t="s">
        <v>31</v>
      </c>
      <c r="D17" s="45">
        <v>5.4</v>
      </c>
      <c r="E17" s="45">
        <v>6.4</v>
      </c>
      <c r="F17" s="45">
        <v>7.11</v>
      </c>
      <c r="G17" s="45"/>
      <c r="H17" s="45">
        <v>5.2</v>
      </c>
      <c r="I17" s="45"/>
      <c r="J17" s="45"/>
      <c r="K17" s="45"/>
      <c r="L17" s="47"/>
      <c r="M17" s="47"/>
      <c r="N17" s="47"/>
      <c r="O17" s="44">
        <f t="shared" si="1"/>
        <v>6.0274999999999999</v>
      </c>
      <c r="P17" s="44">
        <f t="shared" si="2"/>
        <v>1.9100000000000001</v>
      </c>
      <c r="Q17" s="45">
        <f t="shared" si="0"/>
        <v>0.77283164402086812</v>
      </c>
      <c r="T17" s="75"/>
      <c r="U17" s="75"/>
      <c r="V17" s="75"/>
    </row>
    <row r="18" spans="2:22">
      <c r="B18" s="64"/>
      <c r="C18" s="48" t="s">
        <v>32</v>
      </c>
      <c r="D18" s="45">
        <v>9.9</v>
      </c>
      <c r="E18" s="45"/>
      <c r="F18" s="45">
        <v>10.42</v>
      </c>
      <c r="G18" s="45">
        <v>8.6</v>
      </c>
      <c r="H18" s="45">
        <v>8.8000000000000007</v>
      </c>
      <c r="I18" s="45"/>
      <c r="J18" s="45"/>
      <c r="K18" s="45"/>
      <c r="L18" s="47"/>
      <c r="M18" s="47"/>
      <c r="N18" s="47"/>
      <c r="O18" s="44">
        <f t="shared" si="1"/>
        <v>9.43</v>
      </c>
      <c r="P18" s="44">
        <f t="shared" si="2"/>
        <v>1.8200000000000003</v>
      </c>
      <c r="Q18" s="45">
        <f t="shared" si="0"/>
        <v>0.75610845782863711</v>
      </c>
      <c r="T18" s="75"/>
      <c r="U18" s="76"/>
      <c r="V18" s="77"/>
    </row>
    <row r="19" spans="2:22" ht="12.75" customHeight="1">
      <c r="B19" s="64"/>
      <c r="C19" s="48" t="s">
        <v>33</v>
      </c>
      <c r="D19" s="45">
        <v>8.9</v>
      </c>
      <c r="E19" s="45">
        <v>9.31</v>
      </c>
      <c r="F19" s="45">
        <v>10.32</v>
      </c>
      <c r="G19" s="45"/>
      <c r="H19" s="45">
        <v>8.4</v>
      </c>
      <c r="I19" s="45"/>
      <c r="J19" s="45"/>
      <c r="K19" s="45"/>
      <c r="L19" s="47"/>
      <c r="M19" s="47"/>
      <c r="N19" s="47"/>
      <c r="O19" s="44">
        <f t="shared" si="1"/>
        <v>9.2324999999999999</v>
      </c>
      <c r="P19" s="44">
        <f t="shared" si="2"/>
        <v>1.92</v>
      </c>
      <c r="Q19" s="45">
        <f t="shared" si="0"/>
        <v>0.70573986000508715</v>
      </c>
      <c r="T19" s="75"/>
      <c r="U19" s="76"/>
      <c r="V19" s="77"/>
    </row>
    <row r="20" spans="2:22">
      <c r="B20" s="64"/>
      <c r="C20" s="48" t="s">
        <v>34</v>
      </c>
      <c r="D20" s="45">
        <v>14.5</v>
      </c>
      <c r="E20" s="45"/>
      <c r="F20" s="45">
        <v>13.07</v>
      </c>
      <c r="G20" s="45">
        <v>12.2</v>
      </c>
      <c r="H20" s="45">
        <v>11.8</v>
      </c>
      <c r="I20" s="45"/>
      <c r="J20" s="45"/>
      <c r="K20" s="45"/>
      <c r="L20" s="47"/>
      <c r="M20" s="47"/>
      <c r="N20" s="47"/>
      <c r="O20" s="44">
        <f t="shared" si="1"/>
        <v>12.892499999999998</v>
      </c>
      <c r="P20" s="44">
        <f t="shared" si="2"/>
        <v>2.6999999999999993</v>
      </c>
      <c r="Q20" s="45">
        <f t="shared" si="0"/>
        <v>1.0354558175026107</v>
      </c>
      <c r="T20" s="75"/>
      <c r="U20" s="76"/>
      <c r="V20" s="77"/>
    </row>
    <row r="21" spans="2:22">
      <c r="B21" s="64"/>
      <c r="C21" s="48" t="s">
        <v>35</v>
      </c>
      <c r="D21" s="45">
        <v>6.3</v>
      </c>
      <c r="E21" s="45">
        <v>7.03</v>
      </c>
      <c r="F21" s="45">
        <v>7.6</v>
      </c>
      <c r="G21" s="45"/>
      <c r="H21" s="45">
        <v>5.8</v>
      </c>
      <c r="I21" s="45"/>
      <c r="J21" s="45"/>
      <c r="K21" s="45"/>
      <c r="L21" s="47"/>
      <c r="M21" s="47"/>
      <c r="N21" s="47"/>
      <c r="O21" s="44">
        <f t="shared" si="1"/>
        <v>6.6825000000000001</v>
      </c>
      <c r="P21" s="44">
        <f t="shared" si="2"/>
        <v>1.7999999999999998</v>
      </c>
      <c r="Q21" s="45">
        <f t="shared" si="0"/>
        <v>0.6869634269740954</v>
      </c>
      <c r="T21" s="75"/>
      <c r="U21" s="76"/>
      <c r="V21" s="77"/>
    </row>
    <row r="22" spans="2:22">
      <c r="B22" s="65"/>
      <c r="C22" s="48" t="s">
        <v>36</v>
      </c>
      <c r="D22" s="45">
        <v>12.1</v>
      </c>
      <c r="E22" s="45"/>
      <c r="F22" s="45">
        <v>10.3</v>
      </c>
      <c r="G22" s="45">
        <v>9.3000000000000007</v>
      </c>
      <c r="H22" s="45">
        <v>9.6</v>
      </c>
      <c r="I22" s="45"/>
      <c r="J22" s="45"/>
      <c r="K22" s="45"/>
      <c r="L22" s="47"/>
      <c r="M22" s="47"/>
      <c r="N22" s="47"/>
      <c r="O22" s="44">
        <f t="shared" si="1"/>
        <v>10.324999999999999</v>
      </c>
      <c r="P22" s="44">
        <f t="shared" si="2"/>
        <v>2.7999999999999989</v>
      </c>
      <c r="Q22" s="45">
        <f t="shared" si="0"/>
        <v>1.0871407452579473</v>
      </c>
      <c r="T22" s="75"/>
      <c r="U22" s="76"/>
      <c r="V22" s="77"/>
    </row>
    <row r="23" spans="2:22">
      <c r="T23" s="75"/>
      <c r="U23" s="76"/>
      <c r="V23" s="77"/>
    </row>
    <row r="24" spans="2:22">
      <c r="T24" s="75"/>
      <c r="U24" s="76"/>
      <c r="V24" s="77"/>
    </row>
    <row r="25" spans="2:22">
      <c r="T25" s="75"/>
      <c r="U25" s="76"/>
      <c r="V25" s="77"/>
    </row>
    <row r="26" spans="2:22">
      <c r="T26" s="75"/>
      <c r="U26" s="76"/>
      <c r="V26" s="77"/>
    </row>
    <row r="27" spans="2:22">
      <c r="T27" s="75"/>
      <c r="U27" s="76"/>
      <c r="V27" s="77"/>
    </row>
    <row r="28" spans="2:22">
      <c r="T28" s="75"/>
      <c r="U28" s="76"/>
      <c r="V28" s="77"/>
    </row>
    <row r="29" spans="2:22">
      <c r="T29" s="75"/>
      <c r="U29" s="76"/>
      <c r="V29" s="77"/>
    </row>
    <row r="30" spans="2:22">
      <c r="B30" s="66" t="s">
        <v>25</v>
      </c>
      <c r="C30" s="66"/>
      <c r="D30" s="66"/>
      <c r="E30" s="66"/>
      <c r="F30" s="66"/>
      <c r="G30" s="66"/>
      <c r="H30" s="66"/>
      <c r="I30" s="66"/>
      <c r="J30" s="66"/>
      <c r="K30" s="66"/>
      <c r="L30" s="66"/>
      <c r="M30" s="66"/>
      <c r="N30" s="66"/>
      <c r="O30" s="66"/>
      <c r="P30" s="66"/>
      <c r="Q30" s="66"/>
      <c r="T30" s="75"/>
      <c r="U30" s="76"/>
      <c r="V30" s="77"/>
    </row>
    <row r="31" spans="2:22">
      <c r="T31" s="75"/>
      <c r="U31" s="76"/>
      <c r="V31" s="77"/>
    </row>
    <row r="32" spans="2:22">
      <c r="B32" s="68" t="s">
        <v>27</v>
      </c>
      <c r="C32" s="69"/>
      <c r="D32" s="42" t="s">
        <v>3</v>
      </c>
      <c r="E32" s="42" t="s">
        <v>4</v>
      </c>
      <c r="F32" s="42" t="s">
        <v>5</v>
      </c>
      <c r="G32" s="42" t="s">
        <v>6</v>
      </c>
      <c r="H32" s="42" t="s">
        <v>7</v>
      </c>
      <c r="I32" s="42" t="s">
        <v>8</v>
      </c>
      <c r="J32" s="42" t="s">
        <v>9</v>
      </c>
      <c r="K32" s="42" t="s">
        <v>10</v>
      </c>
      <c r="L32" s="46"/>
      <c r="M32" s="46"/>
      <c r="N32" s="46"/>
      <c r="O32" s="42" t="s">
        <v>11</v>
      </c>
      <c r="P32" s="42" t="s">
        <v>12</v>
      </c>
      <c r="Q32" s="42" t="s">
        <v>13</v>
      </c>
      <c r="R32" s="79" t="s">
        <v>77</v>
      </c>
      <c r="T32" s="75"/>
      <c r="U32" s="76"/>
      <c r="V32" s="77"/>
    </row>
    <row r="33" spans="2:22">
      <c r="B33" s="63" t="s">
        <v>28</v>
      </c>
      <c r="C33" s="48" t="s">
        <v>29</v>
      </c>
      <c r="D33" s="45">
        <v>11.8</v>
      </c>
      <c r="E33" s="45">
        <v>10.99</v>
      </c>
      <c r="F33" s="45">
        <v>12.74</v>
      </c>
      <c r="G33" s="45">
        <v>10.6</v>
      </c>
      <c r="H33" s="45">
        <v>10.5</v>
      </c>
      <c r="I33" s="45">
        <v>12.1</v>
      </c>
      <c r="J33" s="45"/>
      <c r="K33" s="45">
        <v>10.8</v>
      </c>
      <c r="L33" s="47"/>
      <c r="M33" s="47"/>
      <c r="N33" s="47"/>
      <c r="O33" s="44">
        <f>AVERAGE(D33:N33)</f>
        <v>11.361428571428572</v>
      </c>
      <c r="P33" s="44">
        <f>MAX(D33:N33)-MIN(D33:N33)</f>
        <v>2.2400000000000002</v>
      </c>
      <c r="Q33" s="45">
        <f t="shared" ref="Q33:Q40" si="3">_xlfn.STDEV.P(D33:N33)</f>
        <v>0.79402102475633607</v>
      </c>
      <c r="R33" s="44">
        <f>O33+0.5</f>
        <v>11.861428571428572</v>
      </c>
      <c r="T33" s="75"/>
      <c r="U33" s="76"/>
      <c r="V33" s="77"/>
    </row>
    <row r="34" spans="2:22">
      <c r="B34" s="64"/>
      <c r="C34" s="48" t="s">
        <v>31</v>
      </c>
      <c r="D34" s="45">
        <v>8.3000000000000007</v>
      </c>
      <c r="E34" s="45">
        <v>8.42</v>
      </c>
      <c r="F34" s="45">
        <v>10.14</v>
      </c>
      <c r="G34" s="45">
        <v>7.7</v>
      </c>
      <c r="H34" s="45">
        <v>8.4</v>
      </c>
      <c r="I34" s="45">
        <v>10.3</v>
      </c>
      <c r="J34" s="45"/>
      <c r="K34" s="45">
        <v>8.1999999999999993</v>
      </c>
      <c r="L34" s="47"/>
      <c r="M34" s="47"/>
      <c r="N34" s="47"/>
      <c r="O34" s="44">
        <f t="shared" ref="O34:O40" si="4">AVERAGE(D34:N34)</f>
        <v>8.7800000000000011</v>
      </c>
      <c r="P34" s="44">
        <f t="shared" ref="P34:P40" si="5">MAX(D34:N34)-MIN(D34:N34)</f>
        <v>2.6000000000000005</v>
      </c>
      <c r="Q34" s="45">
        <f t="shared" si="3"/>
        <v>0.93863122227452123</v>
      </c>
      <c r="R34" s="84" t="s">
        <v>75</v>
      </c>
      <c r="T34" s="75"/>
      <c r="U34" s="75"/>
      <c r="V34" s="75"/>
    </row>
    <row r="35" spans="2:22">
      <c r="B35" s="64"/>
      <c r="C35" s="48" t="s">
        <v>33</v>
      </c>
      <c r="D35" s="45">
        <v>12</v>
      </c>
      <c r="E35" s="45">
        <v>11.86</v>
      </c>
      <c r="F35" s="45">
        <v>12.83</v>
      </c>
      <c r="G35" s="45">
        <v>12.1</v>
      </c>
      <c r="H35" s="45">
        <v>13</v>
      </c>
      <c r="I35" s="45">
        <v>13.1</v>
      </c>
      <c r="J35" s="45"/>
      <c r="K35" s="45">
        <v>12.2</v>
      </c>
      <c r="L35" s="47"/>
      <c r="M35" s="47"/>
      <c r="N35" s="47"/>
      <c r="O35" s="44">
        <f t="shared" si="4"/>
        <v>12.441428571428572</v>
      </c>
      <c r="P35" s="44">
        <f t="shared" si="5"/>
        <v>1.2400000000000002</v>
      </c>
      <c r="Q35" s="45">
        <f t="shared" si="3"/>
        <v>0.47876115642140321</v>
      </c>
      <c r="R35" s="44">
        <f t="shared" ref="R34:R40" si="6">O35+0.5</f>
        <v>12.941428571428572</v>
      </c>
    </row>
    <row r="36" spans="2:22">
      <c r="B36" s="64"/>
      <c r="C36" s="48" t="s">
        <v>35</v>
      </c>
      <c r="D36" s="45">
        <v>9.1</v>
      </c>
      <c r="E36" s="45">
        <v>9.65</v>
      </c>
      <c r="F36" s="45">
        <v>10.27</v>
      </c>
      <c r="G36" s="45">
        <v>9.6</v>
      </c>
      <c r="H36" s="45">
        <v>10.6</v>
      </c>
      <c r="I36" s="45">
        <v>11.4</v>
      </c>
      <c r="J36" s="45"/>
      <c r="K36" s="45">
        <v>9.4</v>
      </c>
      <c r="L36" s="47"/>
      <c r="M36" s="47"/>
      <c r="N36" s="47"/>
      <c r="O36" s="44">
        <f t="shared" si="4"/>
        <v>10.002857142857142</v>
      </c>
      <c r="P36" s="44">
        <f t="shared" si="5"/>
        <v>2.3000000000000007</v>
      </c>
      <c r="Q36" s="45">
        <f t="shared" si="3"/>
        <v>0.74117116368457769</v>
      </c>
      <c r="R36" s="84" t="s">
        <v>75</v>
      </c>
    </row>
    <row r="37" spans="2:22">
      <c r="B37" s="63" t="s">
        <v>37</v>
      </c>
      <c r="C37" s="48" t="s">
        <v>29</v>
      </c>
      <c r="D37" s="45">
        <v>11.2</v>
      </c>
      <c r="E37" s="45">
        <v>10.98</v>
      </c>
      <c r="F37" s="45">
        <v>11.87</v>
      </c>
      <c r="G37" s="45"/>
      <c r="H37" s="45">
        <v>9.8000000000000007</v>
      </c>
      <c r="I37" s="45"/>
      <c r="J37" s="45"/>
      <c r="K37" s="45"/>
      <c r="L37" s="47"/>
      <c r="M37" s="47"/>
      <c r="N37" s="47"/>
      <c r="O37" s="44">
        <f t="shared" si="4"/>
        <v>10.962499999999999</v>
      </c>
      <c r="P37" s="44">
        <f t="shared" si="5"/>
        <v>2.0699999999999985</v>
      </c>
      <c r="Q37" s="45">
        <f t="shared" si="3"/>
        <v>0.74693958925739046</v>
      </c>
      <c r="R37" s="44">
        <f t="shared" si="6"/>
        <v>11.462499999999999</v>
      </c>
    </row>
    <row r="38" spans="2:22">
      <c r="B38" s="64"/>
      <c r="C38" s="48" t="s">
        <v>31</v>
      </c>
      <c r="D38" s="45">
        <v>7.9</v>
      </c>
      <c r="E38" s="45">
        <v>8.4</v>
      </c>
      <c r="F38" s="45">
        <v>9.11</v>
      </c>
      <c r="G38" s="45"/>
      <c r="H38" s="45">
        <v>7.2</v>
      </c>
      <c r="I38" s="45"/>
      <c r="J38" s="45"/>
      <c r="K38" s="45"/>
      <c r="L38" s="47"/>
      <c r="M38" s="47"/>
      <c r="N38" s="47"/>
      <c r="O38" s="44">
        <f t="shared" si="4"/>
        <v>8.1524999999999999</v>
      </c>
      <c r="P38" s="44">
        <f t="shared" si="5"/>
        <v>1.9099999999999993</v>
      </c>
      <c r="Q38" s="45">
        <f t="shared" si="3"/>
        <v>0.69804638098051885</v>
      </c>
      <c r="R38" s="44">
        <f t="shared" si="6"/>
        <v>8.6524999999999999</v>
      </c>
    </row>
    <row r="39" spans="2:22">
      <c r="B39" s="64"/>
      <c r="C39" s="48" t="s">
        <v>33</v>
      </c>
      <c r="D39" s="45">
        <v>11.4</v>
      </c>
      <c r="E39" s="45">
        <v>11.31</v>
      </c>
      <c r="F39" s="45">
        <v>12.32</v>
      </c>
      <c r="G39" s="45"/>
      <c r="H39" s="45">
        <v>10.4</v>
      </c>
      <c r="I39" s="45"/>
      <c r="J39" s="45"/>
      <c r="K39" s="45"/>
      <c r="L39" s="47"/>
      <c r="M39" s="47"/>
      <c r="N39" s="47"/>
      <c r="O39" s="44">
        <f t="shared" si="4"/>
        <v>11.3575</v>
      </c>
      <c r="P39" s="44">
        <f t="shared" si="5"/>
        <v>1.92</v>
      </c>
      <c r="Q39" s="45">
        <f t="shared" si="3"/>
        <v>0.67957247589937009</v>
      </c>
      <c r="R39" s="44">
        <f t="shared" si="6"/>
        <v>11.8575</v>
      </c>
    </row>
    <row r="40" spans="2:22">
      <c r="B40" s="65"/>
      <c r="C40" s="48" t="s">
        <v>35</v>
      </c>
      <c r="D40" s="45">
        <v>8.8000000000000007</v>
      </c>
      <c r="E40" s="45">
        <v>9.0299999999999994</v>
      </c>
      <c r="F40" s="45">
        <v>9.6</v>
      </c>
      <c r="G40" s="45"/>
      <c r="H40" s="45">
        <v>7.8</v>
      </c>
      <c r="I40" s="45"/>
      <c r="J40" s="45"/>
      <c r="K40" s="45"/>
      <c r="L40" s="47"/>
      <c r="M40" s="47"/>
      <c r="N40" s="47"/>
      <c r="O40" s="44">
        <f t="shared" si="4"/>
        <v>8.8074999999999992</v>
      </c>
      <c r="P40" s="44">
        <f t="shared" si="5"/>
        <v>1.7999999999999998</v>
      </c>
      <c r="Q40" s="45">
        <f t="shared" si="3"/>
        <v>0.65051421967548095</v>
      </c>
      <c r="R40" s="44">
        <f t="shared" si="6"/>
        <v>9.3074999999999992</v>
      </c>
    </row>
    <row r="42" spans="2:22">
      <c r="B42" s="78" t="s">
        <v>76</v>
      </c>
    </row>
  </sheetData>
  <mergeCells count="8">
    <mergeCell ref="B33:B36"/>
    <mergeCell ref="B37:B40"/>
    <mergeCell ref="B4:Q4"/>
    <mergeCell ref="B6:C6"/>
    <mergeCell ref="B30:Q30"/>
    <mergeCell ref="B32:C32"/>
    <mergeCell ref="B7:B14"/>
    <mergeCell ref="B15:B22"/>
  </mergeCells>
  <phoneticPr fontId="12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B4:Q30"/>
  <sheetViews>
    <sheetView zoomScale="90" zoomScaleNormal="90" workbookViewId="0">
      <selection activeCell="F38" sqref="F38"/>
    </sheetView>
  </sheetViews>
  <sheetFormatPr defaultColWidth="8.85546875" defaultRowHeight="12.75"/>
  <cols>
    <col min="2" max="2" width="19.42578125" customWidth="1"/>
    <col min="3" max="3" width="15.28515625" customWidth="1"/>
    <col min="4" max="4" width="12.7109375" customWidth="1"/>
  </cols>
  <sheetData>
    <row r="4" spans="2:16">
      <c r="B4" s="66" t="s">
        <v>38</v>
      </c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</row>
    <row r="6" spans="2:16">
      <c r="B6" s="41" t="s">
        <v>27</v>
      </c>
      <c r="C6" s="42" t="s">
        <v>3</v>
      </c>
      <c r="D6" s="42" t="s">
        <v>4</v>
      </c>
      <c r="E6" s="42" t="s">
        <v>5</v>
      </c>
      <c r="F6" s="42" t="s">
        <v>6</v>
      </c>
      <c r="G6" s="42" t="s">
        <v>7</v>
      </c>
      <c r="H6" s="42" t="s">
        <v>8</v>
      </c>
      <c r="I6" s="42" t="s">
        <v>9</v>
      </c>
      <c r="J6" s="42" t="s">
        <v>10</v>
      </c>
      <c r="K6" s="46"/>
      <c r="L6" s="46"/>
      <c r="M6" s="46"/>
      <c r="N6" s="46" t="s">
        <v>11</v>
      </c>
      <c r="O6" s="46" t="s">
        <v>12</v>
      </c>
      <c r="P6" s="46" t="s">
        <v>13</v>
      </c>
    </row>
    <row r="7" spans="2:16">
      <c r="B7" s="43" t="s">
        <v>39</v>
      </c>
      <c r="C7" s="44">
        <v>11</v>
      </c>
      <c r="D7" s="44"/>
      <c r="E7" s="44"/>
      <c r="F7" s="44">
        <v>12.7</v>
      </c>
      <c r="G7" s="44"/>
      <c r="H7" s="44"/>
      <c r="I7" s="44"/>
      <c r="J7" s="44"/>
      <c r="K7" s="47"/>
      <c r="L7" s="47"/>
      <c r="M7" s="47"/>
      <c r="N7" s="47">
        <f>AVERAGE(C7:M7)</f>
        <v>11.85</v>
      </c>
      <c r="O7" s="47">
        <f>MAX(C7:M7)-MIN(C7:M7)</f>
        <v>1.6999999999999993</v>
      </c>
      <c r="P7" s="47">
        <f t="shared" ref="P7:P14" si="0">_xlfn.STDEV.P(C7:M7)</f>
        <v>0.84999999999999964</v>
      </c>
    </row>
    <row r="8" spans="2:16">
      <c r="B8" s="42" t="s">
        <v>40</v>
      </c>
      <c r="C8" s="44">
        <v>8.6</v>
      </c>
      <c r="D8" s="44"/>
      <c r="E8" s="44"/>
      <c r="F8" s="44"/>
      <c r="G8" s="44"/>
      <c r="H8" s="44"/>
      <c r="I8" s="44"/>
      <c r="J8" s="44"/>
      <c r="K8" s="47"/>
      <c r="L8" s="47"/>
      <c r="M8" s="47"/>
      <c r="N8" s="47">
        <f t="shared" ref="N8:N14" si="1">AVERAGE(C8:M8)</f>
        <v>8.6</v>
      </c>
      <c r="O8" s="47">
        <f>MAX(C8:M8)-MIN(C8:M8)</f>
        <v>0</v>
      </c>
      <c r="P8" s="47">
        <f t="shared" si="0"/>
        <v>0</v>
      </c>
    </row>
    <row r="9" spans="2:16">
      <c r="B9" s="43" t="s">
        <v>41</v>
      </c>
      <c r="C9" s="44">
        <v>10.9</v>
      </c>
      <c r="D9" s="44"/>
      <c r="E9" s="44"/>
      <c r="F9" s="44"/>
      <c r="G9" s="44"/>
      <c r="H9" s="44"/>
      <c r="I9" s="44"/>
      <c r="J9" s="44"/>
      <c r="K9" s="47"/>
      <c r="L9" s="47"/>
      <c r="M9" s="47"/>
      <c r="N9" s="47">
        <f t="shared" si="1"/>
        <v>10.9</v>
      </c>
      <c r="O9" s="47">
        <f t="shared" ref="O9:O14" si="2">MAX(C9:M9)-MIN(C9:M9)</f>
        <v>0</v>
      </c>
      <c r="P9" s="47">
        <f t="shared" si="0"/>
        <v>0</v>
      </c>
    </row>
    <row r="10" spans="2:16">
      <c r="B10" s="42" t="s">
        <v>42</v>
      </c>
      <c r="C10" s="44">
        <v>8.1</v>
      </c>
      <c r="D10" s="44"/>
      <c r="E10" s="44"/>
      <c r="F10" s="44"/>
      <c r="G10" s="44"/>
      <c r="H10" s="44"/>
      <c r="I10" s="44"/>
      <c r="J10" s="44"/>
      <c r="K10" s="47"/>
      <c r="L10" s="47"/>
      <c r="M10" s="47"/>
      <c r="N10" s="47">
        <f t="shared" si="1"/>
        <v>8.1</v>
      </c>
      <c r="O10" s="47">
        <f t="shared" si="2"/>
        <v>0</v>
      </c>
      <c r="P10" s="47">
        <f t="shared" si="0"/>
        <v>0</v>
      </c>
    </row>
    <row r="11" spans="2:16">
      <c r="B11" s="43" t="s">
        <v>43</v>
      </c>
      <c r="C11" s="44">
        <v>8.6999999999999993</v>
      </c>
      <c r="D11" s="44"/>
      <c r="E11" s="44"/>
      <c r="F11" s="44">
        <v>9.3000000000000007</v>
      </c>
      <c r="G11" s="44"/>
      <c r="H11" s="44"/>
      <c r="I11" s="44"/>
      <c r="J11" s="44"/>
      <c r="K11" s="47"/>
      <c r="L11" s="47"/>
      <c r="M11" s="47"/>
      <c r="N11" s="47">
        <f t="shared" si="1"/>
        <v>9</v>
      </c>
      <c r="O11" s="47">
        <f t="shared" si="2"/>
        <v>0.60000000000000142</v>
      </c>
      <c r="P11" s="47">
        <f t="shared" si="0"/>
        <v>0.30000000000000071</v>
      </c>
    </row>
    <row r="12" spans="2:16">
      <c r="B12" s="42" t="s">
        <v>44</v>
      </c>
      <c r="C12" s="44">
        <v>5.0999999999999996</v>
      </c>
      <c r="D12" s="44"/>
      <c r="E12" s="44"/>
      <c r="F12" s="44">
        <v>4.4000000000000004</v>
      </c>
      <c r="G12" s="44"/>
      <c r="H12" s="44"/>
      <c r="I12" s="44"/>
      <c r="J12" s="44"/>
      <c r="K12" s="47"/>
      <c r="L12" s="47"/>
      <c r="M12" s="47"/>
      <c r="N12" s="47">
        <f t="shared" si="1"/>
        <v>4.75</v>
      </c>
      <c r="O12" s="47">
        <f t="shared" si="2"/>
        <v>0.69999999999999929</v>
      </c>
      <c r="P12" s="47">
        <f t="shared" si="0"/>
        <v>0.34999999999999964</v>
      </c>
    </row>
    <row r="13" spans="2:16">
      <c r="B13" s="43" t="s">
        <v>45</v>
      </c>
      <c r="C13" s="44">
        <v>7.6</v>
      </c>
      <c r="D13" s="44"/>
      <c r="E13" s="44"/>
      <c r="F13" s="44">
        <v>7.7</v>
      </c>
      <c r="G13" s="44"/>
      <c r="H13" s="44"/>
      <c r="I13" s="44"/>
      <c r="J13" s="44"/>
      <c r="K13" s="47"/>
      <c r="L13" s="47"/>
      <c r="M13" s="47"/>
      <c r="N13" s="47">
        <f t="shared" si="1"/>
        <v>7.65</v>
      </c>
      <c r="O13" s="47">
        <f t="shared" si="2"/>
        <v>0.10000000000000053</v>
      </c>
      <c r="P13" s="47">
        <f t="shared" si="0"/>
        <v>5.0000000000000266E-2</v>
      </c>
    </row>
    <row r="14" spans="2:16">
      <c r="B14" s="42" t="s">
        <v>46</v>
      </c>
      <c r="C14" s="44">
        <v>4.9000000000000004</v>
      </c>
      <c r="D14" s="44"/>
      <c r="E14" s="44"/>
      <c r="F14" s="44">
        <v>3.3</v>
      </c>
      <c r="G14" s="44"/>
      <c r="H14" s="44"/>
      <c r="I14" s="44"/>
      <c r="J14" s="44"/>
      <c r="K14" s="47"/>
      <c r="L14" s="47"/>
      <c r="M14" s="47"/>
      <c r="N14" s="47">
        <f t="shared" si="1"/>
        <v>4.0999999999999996</v>
      </c>
      <c r="O14" s="47">
        <f t="shared" si="2"/>
        <v>1.6000000000000005</v>
      </c>
      <c r="P14" s="47">
        <f t="shared" si="0"/>
        <v>0.8000000000000026</v>
      </c>
    </row>
    <row r="20" spans="2:17">
      <c r="B20" s="70" t="s">
        <v>47</v>
      </c>
      <c r="C20" s="70"/>
      <c r="D20" s="70"/>
      <c r="E20" s="70"/>
      <c r="F20" s="70"/>
      <c r="G20" s="70"/>
      <c r="H20" s="70"/>
      <c r="I20" s="70"/>
      <c r="J20" s="70"/>
      <c r="K20" s="70"/>
      <c r="L20" s="70"/>
      <c r="M20" s="70"/>
      <c r="N20" s="70"/>
      <c r="O20" s="70"/>
      <c r="P20" s="70"/>
      <c r="Q20" s="70"/>
    </row>
    <row r="22" spans="2:17">
      <c r="B22" s="41" t="s">
        <v>27</v>
      </c>
      <c r="C22" s="42" t="s">
        <v>3</v>
      </c>
      <c r="D22" s="42" t="s">
        <v>4</v>
      </c>
      <c r="E22" s="42" t="s">
        <v>5</v>
      </c>
      <c r="F22" s="42" t="s">
        <v>6</v>
      </c>
      <c r="G22" s="42" t="s">
        <v>7</v>
      </c>
      <c r="H22" s="42" t="s">
        <v>8</v>
      </c>
      <c r="I22" s="42" t="s">
        <v>9</v>
      </c>
      <c r="J22" s="42" t="s">
        <v>10</v>
      </c>
      <c r="K22" s="46"/>
      <c r="L22" s="46"/>
      <c r="M22" s="46"/>
      <c r="N22" s="46" t="s">
        <v>11</v>
      </c>
      <c r="O22" s="46" t="s">
        <v>12</v>
      </c>
      <c r="P22" s="46" t="s">
        <v>13</v>
      </c>
    </row>
    <row r="23" spans="2:17">
      <c r="B23" s="43" t="s">
        <v>39</v>
      </c>
      <c r="C23" s="45">
        <v>1.51</v>
      </c>
      <c r="D23" s="45"/>
      <c r="E23" s="45">
        <v>1.31</v>
      </c>
      <c r="F23" s="45">
        <v>1.35</v>
      </c>
      <c r="G23" s="45"/>
      <c r="H23" s="45"/>
      <c r="I23" s="45"/>
      <c r="J23" s="45"/>
      <c r="K23" s="47"/>
      <c r="L23" s="47"/>
      <c r="M23" s="47"/>
      <c r="N23" s="47">
        <f>AVERAGE(C23:M23)</f>
        <v>1.39</v>
      </c>
      <c r="O23" s="47">
        <f>MAX(C23:M23)-MIN(C23:M23)</f>
        <v>0.19999999999999996</v>
      </c>
      <c r="P23" s="47">
        <f t="shared" ref="P23:P30" si="3">_xlfn.STDEV.P(C23:M23)</f>
        <v>8.640987597877145E-2</v>
      </c>
    </row>
    <row r="24" spans="2:17">
      <c r="B24" s="42" t="s">
        <v>40</v>
      </c>
      <c r="C24" s="45">
        <v>1.56</v>
      </c>
      <c r="D24" s="45"/>
      <c r="E24" s="45">
        <v>1.61</v>
      </c>
      <c r="F24" s="45"/>
      <c r="G24" s="45"/>
      <c r="H24" s="45"/>
      <c r="I24" s="45"/>
      <c r="J24" s="45"/>
      <c r="K24" s="47"/>
      <c r="L24" s="47"/>
      <c r="M24" s="47"/>
      <c r="N24" s="47">
        <f t="shared" ref="N24:N30" si="4">AVERAGE(C24:M24)</f>
        <v>1.585</v>
      </c>
      <c r="O24" s="47">
        <f>MAX(C24:M24)-MIN(C24:M24)</f>
        <v>5.0000000000000044E-2</v>
      </c>
      <c r="P24" s="47">
        <f t="shared" si="3"/>
        <v>2.5000000000000022E-2</v>
      </c>
    </row>
    <row r="25" spans="2:17">
      <c r="B25" s="43" t="s">
        <v>41</v>
      </c>
      <c r="C25" s="45">
        <v>1.55</v>
      </c>
      <c r="D25" s="45"/>
      <c r="E25" s="45">
        <v>1.44</v>
      </c>
      <c r="F25" s="45"/>
      <c r="G25" s="45"/>
      <c r="H25" s="45"/>
      <c r="I25" s="45"/>
      <c r="J25" s="45"/>
      <c r="K25" s="47"/>
      <c r="L25" s="47"/>
      <c r="M25" s="47"/>
      <c r="N25" s="47">
        <f t="shared" si="4"/>
        <v>1.4950000000000001</v>
      </c>
      <c r="O25" s="47">
        <f t="shared" ref="O25:O30" si="5">MAX(C25:M25)-MIN(C25:M25)</f>
        <v>0.1100000000000001</v>
      </c>
      <c r="P25" s="47">
        <f t="shared" si="3"/>
        <v>5.5000000000000049E-2</v>
      </c>
    </row>
    <row r="26" spans="2:17">
      <c r="B26" s="42" t="s">
        <v>42</v>
      </c>
      <c r="C26" s="45">
        <v>1.63</v>
      </c>
      <c r="D26" s="45"/>
      <c r="E26" s="45">
        <v>1.7</v>
      </c>
      <c r="F26" s="45"/>
      <c r="G26" s="45"/>
      <c r="H26" s="45"/>
      <c r="I26" s="45"/>
      <c r="J26" s="45"/>
      <c r="K26" s="47"/>
      <c r="L26" s="47"/>
      <c r="M26" s="47"/>
      <c r="N26" s="47">
        <f t="shared" si="4"/>
        <v>1.665</v>
      </c>
      <c r="O26" s="47">
        <f t="shared" si="5"/>
        <v>7.0000000000000062E-2</v>
      </c>
      <c r="P26" s="47">
        <f t="shared" si="3"/>
        <v>3.5000000000000031E-2</v>
      </c>
    </row>
    <row r="27" spans="2:17">
      <c r="B27" s="43" t="s">
        <v>43</v>
      </c>
      <c r="C27" s="45">
        <v>2.6</v>
      </c>
      <c r="D27" s="45"/>
      <c r="E27" s="45">
        <v>2.06</v>
      </c>
      <c r="F27" s="45">
        <v>2.36</v>
      </c>
      <c r="G27" s="45"/>
      <c r="H27" s="45"/>
      <c r="I27" s="45"/>
      <c r="J27" s="45"/>
      <c r="K27" s="47"/>
      <c r="L27" s="47"/>
      <c r="M27" s="47"/>
      <c r="N27" s="47">
        <f t="shared" si="4"/>
        <v>2.34</v>
      </c>
      <c r="O27" s="47">
        <f t="shared" si="5"/>
        <v>0.54</v>
      </c>
      <c r="P27" s="47">
        <f t="shared" si="3"/>
        <v>0.22090722034374524</v>
      </c>
    </row>
    <row r="28" spans="2:17">
      <c r="B28" s="42" t="s">
        <v>44</v>
      </c>
      <c r="C28" s="45">
        <v>3.27</v>
      </c>
      <c r="D28" s="45"/>
      <c r="E28" s="45">
        <v>2.39</v>
      </c>
      <c r="F28" s="45">
        <v>2.82</v>
      </c>
      <c r="G28" s="45"/>
      <c r="H28" s="45"/>
      <c r="I28" s="45"/>
      <c r="J28" s="45"/>
      <c r="K28" s="47"/>
      <c r="L28" s="47"/>
      <c r="M28" s="47"/>
      <c r="N28" s="47">
        <f t="shared" si="4"/>
        <v>2.8266666666666667</v>
      </c>
      <c r="O28" s="47">
        <f t="shared" si="5"/>
        <v>0.87999999999999989</v>
      </c>
      <c r="P28" s="47">
        <f t="shared" si="3"/>
        <v>0.35928942217784154</v>
      </c>
    </row>
    <row r="29" spans="2:17">
      <c r="B29" s="43" t="s">
        <v>45</v>
      </c>
      <c r="C29" s="45">
        <v>2.96</v>
      </c>
      <c r="D29" s="45"/>
      <c r="E29" s="45">
        <v>2.06</v>
      </c>
      <c r="F29" s="45">
        <v>2.92</v>
      </c>
      <c r="G29" s="45"/>
      <c r="H29" s="45"/>
      <c r="I29" s="45"/>
      <c r="J29" s="45"/>
      <c r="K29" s="47"/>
      <c r="L29" s="47"/>
      <c r="M29" s="47"/>
      <c r="N29" s="47">
        <f t="shared" si="4"/>
        <v>2.6466666666666665</v>
      </c>
      <c r="O29" s="47">
        <f t="shared" si="5"/>
        <v>0.89999999999999991</v>
      </c>
      <c r="P29" s="47">
        <f t="shared" si="3"/>
        <v>0.41515726605174058</v>
      </c>
    </row>
    <row r="30" spans="2:17">
      <c r="B30" s="42" t="s">
        <v>46</v>
      </c>
      <c r="C30" s="45">
        <v>3.38</v>
      </c>
      <c r="D30" s="45"/>
      <c r="E30" s="45">
        <v>2.38</v>
      </c>
      <c r="F30" s="45">
        <v>3.12</v>
      </c>
      <c r="G30" s="45"/>
      <c r="H30" s="45"/>
      <c r="I30" s="45"/>
      <c r="J30" s="45"/>
      <c r="K30" s="47"/>
      <c r="L30" s="47"/>
      <c r="M30" s="47"/>
      <c r="N30" s="47">
        <f t="shared" si="4"/>
        <v>2.9599999999999995</v>
      </c>
      <c r="O30" s="47">
        <f t="shared" si="5"/>
        <v>1</v>
      </c>
      <c r="P30" s="47">
        <f t="shared" si="3"/>
        <v>0.42363506307512888</v>
      </c>
    </row>
  </sheetData>
  <mergeCells count="2">
    <mergeCell ref="B4:P4"/>
    <mergeCell ref="B20:Q20"/>
  </mergeCells>
  <phoneticPr fontId="12" type="noConversion"/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AV133"/>
  <sheetViews>
    <sheetView topLeftCell="A19" zoomScale="70" zoomScaleNormal="70" workbookViewId="0">
      <selection activeCell="AA44" sqref="AA44"/>
    </sheetView>
  </sheetViews>
  <sheetFormatPr defaultColWidth="9.140625" defaultRowHeight="12.75"/>
  <cols>
    <col min="1" max="1" width="21.42578125" style="2" customWidth="1"/>
    <col min="2" max="2" width="12.28515625" style="2" customWidth="1"/>
    <col min="3" max="3" width="11.85546875" style="2" customWidth="1"/>
    <col min="4" max="4" width="9.85546875" style="3" customWidth="1"/>
    <col min="5" max="5" width="10.28515625" style="3" customWidth="1"/>
    <col min="6" max="6" width="10" style="3" customWidth="1"/>
    <col min="7" max="7" width="9.7109375" style="3" customWidth="1"/>
    <col min="8" max="8" width="10" style="3" customWidth="1"/>
    <col min="9" max="9" width="9.42578125" style="3" customWidth="1"/>
    <col min="10" max="10" width="9.7109375" style="2" customWidth="1"/>
    <col min="11" max="11" width="9.85546875" style="2" customWidth="1"/>
    <col min="12" max="22" width="8.7109375" style="2" customWidth="1"/>
    <col min="23" max="23" width="23.7109375" style="2" customWidth="1"/>
    <col min="24" max="28" width="8.7109375" style="2" customWidth="1"/>
    <col min="29" max="29" width="12.42578125" style="2" customWidth="1"/>
    <col min="30" max="30" width="8.7109375" style="2" customWidth="1"/>
    <col min="31" max="31" width="10.42578125" style="2" customWidth="1"/>
    <col min="32" max="32" width="8.7109375" style="2" customWidth="1"/>
    <col min="33" max="33" width="11.42578125" style="2" customWidth="1"/>
    <col min="34" max="34" width="8.7109375" style="2" customWidth="1"/>
    <col min="35" max="35" width="11" style="2" customWidth="1"/>
    <col min="36" max="42" width="8.7109375" style="2" customWidth="1"/>
    <col min="43" max="16384" width="9.140625" style="2"/>
  </cols>
  <sheetData>
    <row r="1" spans="1:48" ht="15.75">
      <c r="A1" s="4"/>
    </row>
    <row r="2" spans="1:48" ht="15.75">
      <c r="A2" s="4"/>
    </row>
    <row r="3" spans="1:48">
      <c r="A3" s="5" t="s">
        <v>48</v>
      </c>
      <c r="B3" s="6"/>
      <c r="C3" s="6"/>
      <c r="D3" s="5"/>
      <c r="E3" s="5"/>
      <c r="F3" s="5"/>
      <c r="G3" s="5"/>
      <c r="J3" s="3"/>
      <c r="K3" s="3"/>
      <c r="R3"/>
      <c r="S3"/>
      <c r="T3" s="22"/>
      <c r="U3" s="22"/>
      <c r="V3"/>
      <c r="W3" s="6"/>
      <c r="X3" s="6"/>
      <c r="Y3"/>
      <c r="Z3"/>
      <c r="AA3"/>
      <c r="AB3" s="2" t="s">
        <v>49</v>
      </c>
      <c r="AC3" s="24">
        <v>23848800</v>
      </c>
      <c r="AD3" s="2" t="s">
        <v>50</v>
      </c>
      <c r="AE3" s="26">
        <v>32125200</v>
      </c>
      <c r="AG3" s="26"/>
      <c r="AI3" s="26"/>
    </row>
    <row r="4" spans="1:48">
      <c r="A4" s="7">
        <v>0.7</v>
      </c>
      <c r="B4" s="8"/>
      <c r="C4" s="8"/>
      <c r="D4" s="9"/>
      <c r="E4" s="9"/>
      <c r="F4" s="9"/>
      <c r="G4" s="9"/>
      <c r="S4"/>
      <c r="T4" s="22"/>
      <c r="W4" s="8"/>
      <c r="X4" s="8"/>
      <c r="AB4" s="2" t="s">
        <v>51</v>
      </c>
      <c r="AC4" s="25">
        <f>$A$4*AC3</f>
        <v>16694159.999999998</v>
      </c>
      <c r="AD4" s="2" t="s">
        <v>50</v>
      </c>
      <c r="AE4" s="25">
        <f>$A$4*AE3</f>
        <v>22487640</v>
      </c>
      <c r="AG4" s="25"/>
      <c r="AI4" s="25"/>
    </row>
    <row r="5" spans="1:48">
      <c r="A5" s="7">
        <v>0.8</v>
      </c>
      <c r="B5" s="8"/>
      <c r="C5" s="8"/>
      <c r="D5" s="9"/>
      <c r="E5" s="9"/>
      <c r="F5" s="9"/>
      <c r="G5" s="9"/>
      <c r="S5"/>
      <c r="T5" s="22"/>
      <c r="W5" s="8"/>
      <c r="X5" s="8"/>
      <c r="AC5" s="25">
        <f>$A$5*AC3</f>
        <v>19079040</v>
      </c>
      <c r="AD5" s="2" t="s">
        <v>50</v>
      </c>
      <c r="AE5" s="25">
        <f>$A$5*AE3</f>
        <v>25700160</v>
      </c>
      <c r="AG5" s="25"/>
      <c r="AH5" s="25"/>
      <c r="AI5" s="25"/>
    </row>
    <row r="6" spans="1:48">
      <c r="A6" s="7">
        <v>0.9</v>
      </c>
      <c r="B6" s="8"/>
      <c r="C6" s="8"/>
      <c r="D6" s="9"/>
      <c r="E6" s="9"/>
      <c r="F6" s="9"/>
      <c r="G6" s="9"/>
      <c r="H6" s="9"/>
      <c r="I6" s="9"/>
      <c r="S6"/>
      <c r="T6" s="22"/>
      <c r="W6" s="8"/>
      <c r="X6" s="8"/>
      <c r="AC6" s="25">
        <f>$A$6*AC3</f>
        <v>21463920</v>
      </c>
      <c r="AD6" s="2" t="s">
        <v>50</v>
      </c>
      <c r="AE6" s="25">
        <f>$A$6*AE3</f>
        <v>28912680</v>
      </c>
      <c r="AG6" s="25"/>
      <c r="AI6" s="25"/>
    </row>
    <row r="7" spans="1:48">
      <c r="A7" s="10"/>
      <c r="B7" s="8"/>
      <c r="C7" s="8"/>
      <c r="D7" s="9"/>
      <c r="E7" s="9"/>
      <c r="F7" s="9"/>
      <c r="G7" s="9"/>
      <c r="H7" s="9"/>
      <c r="I7" s="9"/>
      <c r="J7" s="17"/>
      <c r="K7" s="17"/>
      <c r="S7"/>
      <c r="T7" s="22"/>
      <c r="AC7" s="25"/>
    </row>
    <row r="8" spans="1:48">
      <c r="A8" s="10"/>
      <c r="D8" s="9"/>
      <c r="E8" s="9"/>
      <c r="F8" s="9"/>
      <c r="G8" s="9"/>
      <c r="H8" s="9"/>
      <c r="I8" s="9"/>
      <c r="J8" s="17"/>
      <c r="K8" s="17"/>
      <c r="S8"/>
      <c r="T8" s="22"/>
    </row>
    <row r="9" spans="1:48">
      <c r="A9" s="10"/>
      <c r="D9" s="9"/>
      <c r="E9" s="9"/>
      <c r="F9" s="9"/>
      <c r="G9" s="9"/>
      <c r="H9" s="9"/>
      <c r="I9" s="9"/>
      <c r="J9" s="17"/>
      <c r="K9" s="17"/>
      <c r="S9"/>
      <c r="T9" s="22"/>
      <c r="AU9"/>
      <c r="AV9"/>
    </row>
    <row r="10" spans="1:48">
      <c r="A10" s="10"/>
      <c r="D10" s="9"/>
      <c r="E10" s="9"/>
      <c r="F10" s="9"/>
      <c r="G10" s="9"/>
      <c r="H10" s="9"/>
      <c r="I10" s="9"/>
      <c r="J10" s="17"/>
      <c r="K10" s="17"/>
      <c r="S10"/>
      <c r="T10" s="22"/>
      <c r="AU10"/>
      <c r="AV10"/>
    </row>
    <row r="11" spans="1:48">
      <c r="A11" s="10"/>
      <c r="D11" s="9"/>
      <c r="E11" s="9"/>
      <c r="F11" s="9"/>
      <c r="G11" s="9"/>
      <c r="H11" s="9"/>
      <c r="I11" s="9"/>
      <c r="J11" s="17"/>
      <c r="K11" s="17"/>
      <c r="S11"/>
      <c r="T11" s="22"/>
      <c r="AU11"/>
      <c r="AV11"/>
    </row>
    <row r="12" spans="1:48">
      <c r="A12" s="10"/>
      <c r="D12" s="9"/>
      <c r="E12" s="9"/>
      <c r="F12" s="9"/>
      <c r="G12" s="9"/>
      <c r="H12" s="9"/>
      <c r="I12" s="9"/>
      <c r="J12" s="17"/>
      <c r="K12" s="17"/>
      <c r="S12"/>
      <c r="T12" s="22"/>
      <c r="AU12"/>
      <c r="AV12"/>
    </row>
    <row r="13" spans="1:48">
      <c r="A13" s="10"/>
      <c r="D13" s="9"/>
      <c r="E13" s="9"/>
      <c r="F13" s="9"/>
      <c r="G13" s="9"/>
      <c r="H13" s="9"/>
      <c r="I13" s="9"/>
      <c r="J13" s="17"/>
      <c r="K13" s="17"/>
      <c r="AP13"/>
      <c r="AU13"/>
      <c r="AV13"/>
    </row>
    <row r="14" spans="1:48">
      <c r="A14" s="10"/>
      <c r="D14" s="9"/>
      <c r="E14" s="9"/>
      <c r="F14" s="9"/>
      <c r="G14" s="9"/>
      <c r="H14" s="9"/>
      <c r="I14" s="9"/>
      <c r="J14" s="17"/>
      <c r="K14" s="17"/>
      <c r="AP14"/>
      <c r="AU14"/>
      <c r="AV14"/>
    </row>
    <row r="15" spans="1:48">
      <c r="A15" s="10"/>
      <c r="D15" s="9"/>
      <c r="E15" s="9"/>
      <c r="F15" s="9"/>
      <c r="G15" s="9"/>
      <c r="H15" s="9"/>
      <c r="I15" s="9"/>
      <c r="J15" s="17"/>
      <c r="K15" s="17"/>
      <c r="AP15"/>
      <c r="AU15"/>
      <c r="AV15"/>
    </row>
    <row r="16" spans="1:48">
      <c r="A16" s="10"/>
      <c r="D16" s="9"/>
      <c r="E16" s="9"/>
      <c r="F16" s="9"/>
      <c r="G16" s="9"/>
      <c r="H16" s="9"/>
      <c r="I16" s="9"/>
      <c r="J16" s="17"/>
      <c r="K16" s="17"/>
      <c r="AP16"/>
      <c r="AU16"/>
      <c r="AV16"/>
    </row>
    <row r="17" spans="1:48">
      <c r="A17" s="10"/>
      <c r="D17" s="9"/>
      <c r="E17" s="9"/>
      <c r="F17" s="9"/>
      <c r="G17" s="9"/>
      <c r="H17" s="9"/>
      <c r="I17" s="9"/>
      <c r="J17" s="17"/>
      <c r="K17" s="17"/>
      <c r="AP17"/>
      <c r="AU17"/>
      <c r="AV17"/>
    </row>
    <row r="18" spans="1:48">
      <c r="A18" s="10"/>
      <c r="D18" s="9"/>
      <c r="E18" s="9"/>
      <c r="F18" s="9"/>
      <c r="G18" s="9"/>
      <c r="H18" s="9"/>
      <c r="I18" s="9"/>
      <c r="J18" s="17"/>
      <c r="K18" s="17"/>
      <c r="AP18"/>
      <c r="AU18"/>
      <c r="AV18"/>
    </row>
    <row r="19" spans="1:48">
      <c r="A19" s="10"/>
      <c r="D19" s="9"/>
      <c r="E19" s="9"/>
      <c r="F19" s="9"/>
      <c r="G19" s="9"/>
      <c r="H19" s="9"/>
      <c r="I19" s="9"/>
      <c r="J19" s="17"/>
      <c r="K19" s="17"/>
      <c r="AP19"/>
      <c r="AU19"/>
      <c r="AV19"/>
    </row>
    <row r="20" spans="1:48">
      <c r="A20" s="10"/>
      <c r="D20" s="9"/>
      <c r="E20" s="9"/>
      <c r="F20" s="9"/>
      <c r="G20" s="9"/>
      <c r="H20" s="9"/>
      <c r="I20" s="9"/>
      <c r="J20" s="17"/>
      <c r="K20" s="17"/>
      <c r="AP20"/>
      <c r="AU20"/>
      <c r="AV20"/>
    </row>
    <row r="21" spans="1:48">
      <c r="A21" s="10"/>
      <c r="D21" s="9"/>
      <c r="E21" s="9"/>
      <c r="F21" s="9"/>
      <c r="G21" s="9"/>
      <c r="H21" s="9"/>
      <c r="I21" s="9"/>
      <c r="J21" s="17"/>
      <c r="K21" s="17"/>
      <c r="AP21"/>
      <c r="AU21"/>
      <c r="AV21"/>
    </row>
    <row r="22" spans="1:48">
      <c r="A22" s="10"/>
      <c r="D22" s="9"/>
      <c r="E22" s="9"/>
      <c r="F22" s="9"/>
      <c r="G22" s="9"/>
      <c r="H22" s="9"/>
      <c r="I22" s="9"/>
      <c r="J22" s="17"/>
      <c r="K22" s="17"/>
      <c r="AP22"/>
      <c r="AU22"/>
      <c r="AV22"/>
    </row>
    <row r="23" spans="1:48">
      <c r="A23" s="10"/>
      <c r="D23" s="9"/>
      <c r="E23" s="9"/>
      <c r="F23" s="9"/>
      <c r="G23" s="9"/>
      <c r="H23" s="9"/>
      <c r="I23" s="9"/>
      <c r="J23" s="17"/>
      <c r="K23" s="17"/>
      <c r="AP23"/>
      <c r="AU23"/>
      <c r="AV23"/>
    </row>
    <row r="24" spans="1:48">
      <c r="A24" s="10"/>
      <c r="D24" s="9"/>
      <c r="E24" s="9"/>
      <c r="F24" s="9"/>
      <c r="G24" s="9"/>
      <c r="H24" s="9"/>
      <c r="I24" s="9"/>
      <c r="J24" s="17"/>
      <c r="K24" s="17"/>
      <c r="AU24"/>
      <c r="AV24"/>
    </row>
    <row r="25" spans="1:48">
      <c r="A25" s="10"/>
      <c r="D25" s="9"/>
      <c r="E25" s="9"/>
      <c r="F25" s="9"/>
      <c r="G25" s="9"/>
      <c r="H25" s="9"/>
      <c r="I25" s="9"/>
      <c r="J25" s="17"/>
      <c r="K25" s="17"/>
      <c r="AU25"/>
      <c r="AV25"/>
    </row>
    <row r="26" spans="1:48">
      <c r="A26" s="10"/>
      <c r="D26" s="9"/>
      <c r="E26" s="9"/>
      <c r="F26" s="9"/>
      <c r="G26" s="9"/>
      <c r="H26" s="9"/>
      <c r="I26" s="9"/>
      <c r="J26" s="17"/>
      <c r="K26" s="17"/>
      <c r="AU26"/>
      <c r="AV26"/>
    </row>
    <row r="27" spans="1:48">
      <c r="A27" s="10"/>
      <c r="D27" s="9"/>
      <c r="E27" s="9"/>
      <c r="F27" s="9"/>
      <c r="G27" s="9"/>
      <c r="H27" s="9"/>
      <c r="I27" s="9"/>
      <c r="J27" s="17"/>
      <c r="K27" s="17"/>
      <c r="AU27"/>
      <c r="AV27"/>
    </row>
    <row r="28" spans="1:48">
      <c r="A28" s="10"/>
      <c r="D28" s="9"/>
      <c r="E28" s="9"/>
      <c r="F28" s="9"/>
      <c r="G28" s="9"/>
      <c r="H28" s="9"/>
      <c r="I28" s="9"/>
      <c r="J28" s="17"/>
      <c r="K28" s="17"/>
      <c r="AU28"/>
      <c r="AV28"/>
    </row>
    <row r="29" spans="1:48">
      <c r="A29" s="10"/>
      <c r="D29" s="9"/>
      <c r="E29" s="9"/>
      <c r="F29" s="9"/>
      <c r="G29" s="9"/>
      <c r="H29" s="9"/>
      <c r="I29" s="9"/>
      <c r="J29" s="17"/>
      <c r="K29" s="17"/>
      <c r="AU29"/>
      <c r="AV29"/>
    </row>
    <row r="30" spans="1:48">
      <c r="A30" s="10"/>
      <c r="D30" s="9"/>
      <c r="E30" s="9"/>
      <c r="F30" s="9"/>
      <c r="G30" s="9"/>
      <c r="H30" s="9"/>
      <c r="I30" s="9"/>
      <c r="J30" s="17"/>
      <c r="K30" s="17"/>
      <c r="AU30"/>
      <c r="AV30"/>
    </row>
    <row r="31" spans="1:48">
      <c r="A31" s="10"/>
      <c r="D31" s="9"/>
      <c r="E31" s="9"/>
      <c r="F31" s="9"/>
      <c r="G31" s="9"/>
      <c r="H31" s="9"/>
      <c r="I31" s="9"/>
      <c r="J31" s="17"/>
      <c r="K31" s="17"/>
      <c r="AU31"/>
      <c r="AV31"/>
    </row>
    <row r="32" spans="1:48">
      <c r="A32" s="10"/>
      <c r="D32" s="9"/>
      <c r="E32" s="9"/>
      <c r="F32" s="9"/>
      <c r="G32" s="9"/>
      <c r="H32" s="9"/>
      <c r="I32" s="9"/>
      <c r="J32" s="17"/>
      <c r="K32" s="17"/>
      <c r="AU32"/>
      <c r="AV32"/>
    </row>
    <row r="33" spans="1:48">
      <c r="A33" s="10"/>
      <c r="D33" s="9"/>
      <c r="E33" s="9"/>
      <c r="F33" s="9"/>
      <c r="G33" s="9"/>
      <c r="H33" s="9"/>
      <c r="I33" s="9"/>
      <c r="J33" s="17"/>
      <c r="K33" s="17"/>
      <c r="AU33"/>
      <c r="AV33"/>
    </row>
    <row r="34" spans="1:48">
      <c r="A34" s="10"/>
      <c r="D34" s="9"/>
      <c r="E34" s="9"/>
      <c r="F34" s="9"/>
      <c r="G34" s="9"/>
      <c r="H34" s="9"/>
      <c r="I34" s="9"/>
      <c r="J34" s="17"/>
      <c r="K34" s="17"/>
      <c r="AU34"/>
      <c r="AV34"/>
    </row>
    <row r="35" spans="1:48">
      <c r="A35" s="10"/>
      <c r="D35" s="9"/>
      <c r="E35" s="9"/>
      <c r="F35" s="9"/>
      <c r="G35" s="9"/>
      <c r="H35" s="9"/>
      <c r="I35" s="9"/>
      <c r="J35" s="17"/>
      <c r="K35" s="17"/>
      <c r="AU35"/>
      <c r="AV35"/>
    </row>
    <row r="36" spans="1:48">
      <c r="A36" s="10"/>
      <c r="D36" s="9"/>
      <c r="E36" s="9"/>
      <c r="F36" s="9"/>
      <c r="G36" s="9"/>
      <c r="H36" s="9"/>
      <c r="I36" s="9"/>
      <c r="J36" s="17"/>
      <c r="K36" s="17"/>
      <c r="AU36"/>
      <c r="AV36"/>
    </row>
    <row r="37" spans="1:48">
      <c r="A37" s="10"/>
      <c r="D37" s="9"/>
      <c r="E37" s="9"/>
      <c r="F37" s="9"/>
      <c r="G37" s="9"/>
      <c r="H37" s="9"/>
      <c r="I37" s="9"/>
      <c r="J37" s="17"/>
      <c r="K37" s="17"/>
      <c r="AU37"/>
      <c r="AV37"/>
    </row>
    <row r="38" spans="1:48">
      <c r="A38" s="10"/>
      <c r="D38" s="9"/>
      <c r="E38" s="9"/>
      <c r="F38" s="9"/>
      <c r="G38" s="9"/>
      <c r="H38" s="9"/>
      <c r="I38" s="9"/>
      <c r="J38" s="17"/>
      <c r="K38" s="17"/>
      <c r="AU38"/>
      <c r="AV38"/>
    </row>
    <row r="39" spans="1:48">
      <c r="A39" s="10"/>
      <c r="D39" s="9"/>
      <c r="E39" s="9"/>
      <c r="F39" s="9"/>
      <c r="G39" s="9"/>
      <c r="H39" s="9"/>
      <c r="I39" s="9"/>
      <c r="J39" s="17"/>
      <c r="K39" s="17"/>
    </row>
    <row r="40" spans="1:48">
      <c r="A40" s="10"/>
      <c r="D40" s="9"/>
      <c r="E40" s="9"/>
      <c r="F40" s="9"/>
      <c r="G40" s="9"/>
      <c r="H40" s="9"/>
      <c r="I40" s="9"/>
      <c r="J40" s="17"/>
      <c r="K40" s="17"/>
    </row>
    <row r="41" spans="1:48" ht="26.25">
      <c r="A41" s="71" t="s">
        <v>52</v>
      </c>
      <c r="B41" s="72"/>
      <c r="C41" s="72"/>
      <c r="D41" s="72"/>
      <c r="E41" s="72"/>
      <c r="F41" s="72"/>
      <c r="G41" s="72"/>
      <c r="H41" s="72"/>
      <c r="I41" s="72"/>
      <c r="J41" s="72"/>
      <c r="K41" s="72"/>
      <c r="L41" s="72"/>
      <c r="M41" s="72"/>
      <c r="N41" s="72"/>
      <c r="O41" s="72"/>
      <c r="P41" s="72"/>
      <c r="Q41" s="72"/>
      <c r="R41" s="72"/>
      <c r="S41" s="72"/>
      <c r="T41" s="72"/>
      <c r="U41" s="72"/>
    </row>
    <row r="42" spans="1:48">
      <c r="A42" s="10"/>
      <c r="D42" s="9"/>
      <c r="E42" s="9"/>
      <c r="F42" s="9"/>
      <c r="G42" s="9"/>
      <c r="H42" s="9"/>
      <c r="I42" s="9"/>
      <c r="J42" s="17"/>
      <c r="K42" s="17"/>
      <c r="P42" s="18"/>
    </row>
    <row r="43" spans="1:48">
      <c r="A43" s="10"/>
      <c r="D43" s="9"/>
      <c r="E43" s="9"/>
      <c r="F43" s="9"/>
      <c r="G43" s="9"/>
      <c r="H43" s="9"/>
      <c r="I43" s="9"/>
      <c r="J43" s="17"/>
      <c r="K43" s="17"/>
    </row>
    <row r="44" spans="1:48" s="1" customFormat="1" ht="57.75" customHeight="1">
      <c r="A44" s="11" t="s">
        <v>53</v>
      </c>
      <c r="B44" s="73" t="s">
        <v>3</v>
      </c>
      <c r="C44" s="74"/>
      <c r="D44" s="73" t="s">
        <v>4</v>
      </c>
      <c r="E44" s="74"/>
      <c r="F44" s="73" t="s">
        <v>5</v>
      </c>
      <c r="G44" s="74"/>
      <c r="H44" s="73" t="s">
        <v>6</v>
      </c>
      <c r="I44" s="74"/>
      <c r="J44" s="73" t="s">
        <v>7</v>
      </c>
      <c r="K44" s="74"/>
      <c r="L44" s="73" t="s">
        <v>8</v>
      </c>
      <c r="M44" s="74"/>
      <c r="N44" s="73" t="s">
        <v>9</v>
      </c>
      <c r="O44" s="74"/>
      <c r="P44" s="73" t="s">
        <v>10</v>
      </c>
      <c r="Q44" s="74"/>
      <c r="R44" s="73"/>
      <c r="S44" s="74"/>
      <c r="T44" s="73"/>
      <c r="U44" s="74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</row>
    <row r="45" spans="1:48" s="1" customFormat="1" ht="58.5" customHeight="1">
      <c r="A45" s="11"/>
      <c r="B45" s="12" t="s">
        <v>54</v>
      </c>
      <c r="C45" s="12" t="s">
        <v>55</v>
      </c>
      <c r="D45" s="12" t="s">
        <v>54</v>
      </c>
      <c r="E45" s="12" t="s">
        <v>55</v>
      </c>
      <c r="F45" s="12" t="s">
        <v>54</v>
      </c>
      <c r="G45" s="12" t="s">
        <v>55</v>
      </c>
      <c r="H45" s="12" t="s">
        <v>54</v>
      </c>
      <c r="I45" s="12" t="s">
        <v>55</v>
      </c>
      <c r="J45" s="12" t="s">
        <v>54</v>
      </c>
      <c r="K45" s="12" t="s">
        <v>55</v>
      </c>
      <c r="L45" s="12" t="s">
        <v>54</v>
      </c>
      <c r="M45" s="12" t="s">
        <v>55</v>
      </c>
      <c r="N45" s="12" t="s">
        <v>54</v>
      </c>
      <c r="O45" s="12" t="s">
        <v>55</v>
      </c>
      <c r="P45" s="12" t="s">
        <v>54</v>
      </c>
      <c r="Q45" s="12" t="s">
        <v>55</v>
      </c>
      <c r="R45" s="12"/>
      <c r="S45" s="12"/>
      <c r="T45" s="12"/>
      <c r="U45" s="1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</row>
    <row r="46" spans="1:48">
      <c r="A46">
        <v>4</v>
      </c>
      <c r="B46" s="39">
        <v>7944033</v>
      </c>
      <c r="C46" s="36">
        <v>970178</v>
      </c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23"/>
      <c r="S46" s="23"/>
      <c r="T46" s="20"/>
      <c r="U46" s="20"/>
    </row>
    <row r="47" spans="1:48">
      <c r="A47">
        <v>5</v>
      </c>
      <c r="B47" s="39">
        <v>8435316</v>
      </c>
      <c r="C47" s="36">
        <v>7581551</v>
      </c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23"/>
      <c r="S47" s="23"/>
      <c r="T47" s="20"/>
      <c r="U47" s="20"/>
    </row>
    <row r="48" spans="1:48">
      <c r="A48">
        <v>6</v>
      </c>
      <c r="B48" s="39">
        <v>11428310</v>
      </c>
      <c r="C48" s="36">
        <v>10286505</v>
      </c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23"/>
      <c r="S48" s="23"/>
      <c r="T48" s="20"/>
      <c r="U48" s="20"/>
    </row>
    <row r="49" spans="1:21">
      <c r="A49">
        <v>7</v>
      </c>
      <c r="B49" s="39">
        <v>11740765</v>
      </c>
      <c r="C49" s="36">
        <v>10980385</v>
      </c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23"/>
      <c r="S49" s="23"/>
      <c r="T49" s="20"/>
      <c r="U49" s="20"/>
    </row>
    <row r="50" spans="1:21">
      <c r="A50">
        <v>8</v>
      </c>
      <c r="B50" s="39">
        <v>12565935</v>
      </c>
      <c r="C50" s="36">
        <v>13457225</v>
      </c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23"/>
      <c r="S50" s="23"/>
      <c r="T50" s="20"/>
      <c r="U50" s="20"/>
    </row>
    <row r="51" spans="1:21">
      <c r="A51">
        <v>9</v>
      </c>
      <c r="B51" s="39">
        <v>15508845</v>
      </c>
      <c r="C51" s="36">
        <v>15458685</v>
      </c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23"/>
      <c r="S51" s="23"/>
      <c r="T51" s="20"/>
      <c r="U51" s="20"/>
    </row>
    <row r="52" spans="1:21">
      <c r="A52">
        <v>10</v>
      </c>
      <c r="B52" s="39">
        <v>20555245</v>
      </c>
      <c r="C52" s="36">
        <v>15789570</v>
      </c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23"/>
      <c r="S52" s="23"/>
      <c r="T52" s="20"/>
      <c r="U52" s="20"/>
    </row>
    <row r="53" spans="1:21">
      <c r="A53">
        <v>11</v>
      </c>
      <c r="B53" s="39">
        <v>22799430</v>
      </c>
      <c r="C53" s="36">
        <v>15914780</v>
      </c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23"/>
      <c r="S53" s="23"/>
      <c r="T53" s="20"/>
      <c r="U53" s="20"/>
    </row>
    <row r="54" spans="1:21">
      <c r="A54">
        <v>12</v>
      </c>
      <c r="B54" s="39">
        <v>23350335</v>
      </c>
      <c r="C54" s="36">
        <v>16290695</v>
      </c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23"/>
      <c r="S54" s="23"/>
      <c r="T54" s="20"/>
      <c r="U54" s="20"/>
    </row>
    <row r="55" spans="1:21">
      <c r="A55">
        <v>13</v>
      </c>
      <c r="B55" s="39">
        <v>23457685</v>
      </c>
      <c r="C55" s="36">
        <v>17209440</v>
      </c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23"/>
      <c r="S55" s="23"/>
      <c r="T55" s="20"/>
      <c r="U55" s="20"/>
    </row>
    <row r="56" spans="1:21">
      <c r="A56">
        <v>14</v>
      </c>
      <c r="B56" s="39">
        <v>23562660</v>
      </c>
      <c r="C56" s="36">
        <v>21813045</v>
      </c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23"/>
      <c r="S56" s="23"/>
      <c r="T56" s="20"/>
      <c r="U56" s="20"/>
    </row>
    <row r="57" spans="1:21">
      <c r="A57">
        <v>15</v>
      </c>
      <c r="B57" s="39">
        <v>23650820</v>
      </c>
      <c r="C57" s="36">
        <v>26554685</v>
      </c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23"/>
      <c r="S57" s="23"/>
      <c r="T57" s="20"/>
      <c r="U57" s="20"/>
    </row>
    <row r="58" spans="1:21">
      <c r="A58">
        <v>16</v>
      </c>
      <c r="B58" s="40">
        <v>23717605</v>
      </c>
      <c r="C58" s="36">
        <v>28816350</v>
      </c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23"/>
      <c r="S58" s="23"/>
      <c r="T58" s="20"/>
      <c r="U58" s="20"/>
    </row>
    <row r="59" spans="1:21">
      <c r="A59">
        <v>17</v>
      </c>
      <c r="B59" s="39">
        <v>23751045</v>
      </c>
      <c r="C59" s="36">
        <v>30078805</v>
      </c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23"/>
      <c r="S59" s="23"/>
      <c r="T59" s="20"/>
      <c r="U59" s="20"/>
    </row>
    <row r="60" spans="1:21">
      <c r="A60">
        <v>18</v>
      </c>
      <c r="B60" s="39">
        <v>23772515</v>
      </c>
      <c r="C60" s="36">
        <v>30766320</v>
      </c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23"/>
      <c r="S60" s="23"/>
      <c r="T60" s="20"/>
      <c r="U60" s="20"/>
    </row>
    <row r="61" spans="1:21">
      <c r="A61">
        <v>19</v>
      </c>
      <c r="B61" s="39">
        <v>23779640</v>
      </c>
      <c r="C61" s="36">
        <v>31058635</v>
      </c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23"/>
      <c r="S61" s="23"/>
      <c r="T61" s="16"/>
      <c r="U61" s="16"/>
    </row>
    <row r="62" spans="1:21">
      <c r="A62">
        <v>20</v>
      </c>
      <c r="B62" s="39">
        <v>23793985</v>
      </c>
      <c r="C62" s="36">
        <v>31322070</v>
      </c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23"/>
      <c r="S62" s="23"/>
      <c r="T62" s="16"/>
      <c r="U62" s="16"/>
    </row>
    <row r="63" spans="1:21">
      <c r="A63">
        <v>21</v>
      </c>
      <c r="B63" s="39">
        <v>23793985</v>
      </c>
      <c r="C63" s="36">
        <v>31473025</v>
      </c>
      <c r="D63" s="15"/>
      <c r="E63" s="16"/>
      <c r="F63" s="16"/>
      <c r="G63" s="16"/>
      <c r="H63" s="16"/>
      <c r="I63" s="16"/>
      <c r="J63" s="19"/>
      <c r="K63" s="19"/>
      <c r="L63" s="20"/>
      <c r="M63" s="20"/>
      <c r="N63" s="21"/>
      <c r="O63" s="21"/>
      <c r="P63" s="20"/>
      <c r="Q63" s="20"/>
      <c r="R63" s="23"/>
      <c r="S63" s="23"/>
      <c r="T63" s="16"/>
      <c r="U63" s="16"/>
    </row>
    <row r="64" spans="1:21">
      <c r="A64">
        <v>22</v>
      </c>
      <c r="B64" s="39">
        <v>23805860</v>
      </c>
      <c r="C64" s="36">
        <v>31521285</v>
      </c>
      <c r="D64" s="15"/>
      <c r="E64" s="16"/>
      <c r="F64" s="16"/>
      <c r="G64" s="16"/>
      <c r="H64" s="16"/>
      <c r="I64" s="16"/>
      <c r="J64" s="19"/>
      <c r="K64" s="19"/>
      <c r="L64" s="20"/>
      <c r="M64" s="20"/>
      <c r="N64" s="21"/>
      <c r="O64" s="21"/>
      <c r="P64" s="20"/>
      <c r="Q64" s="20"/>
      <c r="R64" s="23"/>
      <c r="S64" s="23"/>
      <c r="T64" s="16"/>
      <c r="U64" s="16"/>
    </row>
    <row r="65" spans="1:43">
      <c r="A65">
        <v>23</v>
      </c>
      <c r="B65" s="39">
        <v>23810610</v>
      </c>
      <c r="C65" s="36">
        <v>31579045</v>
      </c>
      <c r="D65" s="15"/>
      <c r="E65" s="16"/>
      <c r="F65" s="16"/>
      <c r="G65" s="16"/>
      <c r="H65" s="16"/>
      <c r="I65" s="16"/>
      <c r="J65" s="19"/>
      <c r="K65" s="19"/>
      <c r="L65" s="20"/>
      <c r="M65" s="20"/>
      <c r="N65" s="21"/>
      <c r="O65" s="21"/>
      <c r="P65" s="20"/>
      <c r="Q65" s="20"/>
      <c r="R65" s="23"/>
      <c r="S65" s="23"/>
      <c r="T65" s="16"/>
      <c r="U65" s="16"/>
    </row>
    <row r="66" spans="1:43">
      <c r="A66">
        <v>24</v>
      </c>
      <c r="B66" s="39">
        <v>23810610</v>
      </c>
      <c r="C66" s="36">
        <v>31608020</v>
      </c>
      <c r="D66" s="15"/>
      <c r="E66" s="16"/>
      <c r="F66" s="16"/>
      <c r="G66" s="16"/>
      <c r="H66" s="16"/>
      <c r="I66" s="16"/>
      <c r="J66" s="19"/>
      <c r="K66" s="19"/>
      <c r="L66" s="20"/>
      <c r="M66" s="31"/>
      <c r="N66" s="21"/>
      <c r="O66" s="21"/>
      <c r="P66" s="20"/>
      <c r="Q66" s="20"/>
      <c r="R66" s="23"/>
      <c r="S66" s="23"/>
      <c r="T66" s="16"/>
      <c r="U66" s="16"/>
    </row>
    <row r="67" spans="1:43">
      <c r="A67">
        <v>25</v>
      </c>
      <c r="B67" s="39">
        <v>23815455</v>
      </c>
      <c r="C67" s="36">
        <v>31643360</v>
      </c>
      <c r="D67" s="15"/>
      <c r="E67" s="16"/>
      <c r="F67" s="16"/>
      <c r="G67" s="16"/>
      <c r="H67" s="16"/>
      <c r="I67" s="16"/>
      <c r="J67" s="19"/>
      <c r="K67" s="19"/>
      <c r="L67" s="20"/>
      <c r="M67" s="16"/>
      <c r="N67" s="21"/>
      <c r="O67" s="21"/>
      <c r="P67" s="20"/>
      <c r="Q67" s="20"/>
      <c r="R67" s="23"/>
      <c r="S67" s="23"/>
      <c r="T67" s="16"/>
      <c r="U67" s="16"/>
    </row>
    <row r="68" spans="1:43">
      <c r="A68">
        <v>26</v>
      </c>
      <c r="B68" s="39">
        <v>23817830</v>
      </c>
      <c r="C68" s="36">
        <v>31643360</v>
      </c>
      <c r="D68" s="15"/>
      <c r="E68" s="16"/>
      <c r="F68" s="16"/>
      <c r="G68" s="16"/>
      <c r="H68" s="16"/>
      <c r="I68" s="16"/>
      <c r="J68" s="19"/>
      <c r="K68" s="19"/>
      <c r="L68" s="20"/>
      <c r="M68" s="20"/>
      <c r="N68" s="21"/>
      <c r="O68" s="21"/>
      <c r="P68" s="20"/>
      <c r="Q68" s="20"/>
      <c r="R68" s="23"/>
      <c r="S68" s="23"/>
      <c r="T68" s="16"/>
      <c r="U68" s="16"/>
    </row>
    <row r="69" spans="1:43">
      <c r="A69"/>
      <c r="B69" s="14"/>
      <c r="C69" s="27"/>
      <c r="D69" s="15"/>
      <c r="E69" s="16"/>
      <c r="F69" s="16"/>
      <c r="G69" s="16"/>
      <c r="H69" s="16"/>
      <c r="I69" s="16"/>
      <c r="J69" s="16"/>
      <c r="K69" s="16"/>
      <c r="L69" s="16"/>
      <c r="M69" s="16"/>
      <c r="N69" s="21"/>
      <c r="O69" s="21"/>
      <c r="P69" s="20"/>
      <c r="Q69" s="20"/>
      <c r="R69" s="16"/>
      <c r="S69" s="16"/>
      <c r="T69" s="16"/>
      <c r="U69" s="16"/>
    </row>
    <row r="70" spans="1:43">
      <c r="A70"/>
      <c r="B70" s="16"/>
      <c r="C70" s="16"/>
      <c r="D70" s="15"/>
      <c r="E70" s="16"/>
      <c r="F70" s="16"/>
      <c r="G70" s="16"/>
      <c r="H70" s="16"/>
      <c r="I70" s="16"/>
      <c r="J70" s="16"/>
      <c r="K70" s="16"/>
      <c r="L70" s="20"/>
      <c r="M70" s="20"/>
      <c r="N70" s="16"/>
      <c r="O70" s="16"/>
      <c r="P70" s="20"/>
      <c r="Q70" s="20"/>
      <c r="R70" s="16"/>
      <c r="S70" s="16"/>
      <c r="T70" s="16"/>
      <c r="U70" s="16"/>
    </row>
    <row r="71" spans="1:43">
      <c r="A71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20"/>
      <c r="M71" s="20"/>
      <c r="N71" s="16"/>
      <c r="O71" s="16"/>
      <c r="P71" s="20"/>
      <c r="Q71" s="20"/>
      <c r="R71" s="16"/>
      <c r="S71" s="16"/>
      <c r="T71" s="16"/>
      <c r="U71" s="16"/>
    </row>
    <row r="72" spans="1:43">
      <c r="A72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20"/>
      <c r="M72" s="20"/>
      <c r="N72" s="16"/>
      <c r="O72" s="16"/>
      <c r="P72" s="20"/>
      <c r="Q72" s="20"/>
      <c r="R72" s="16"/>
      <c r="S72" s="16"/>
      <c r="T72" s="16"/>
      <c r="U72" s="16"/>
    </row>
    <row r="73" spans="1:43">
      <c r="A73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20"/>
      <c r="M73" s="20"/>
      <c r="N73" s="16"/>
      <c r="O73" s="16"/>
      <c r="P73" s="20"/>
      <c r="Q73" s="20"/>
      <c r="R73" s="16"/>
      <c r="S73" s="16"/>
      <c r="T73" s="16"/>
      <c r="U73" s="16"/>
    </row>
    <row r="74" spans="1:43">
      <c r="A74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20"/>
      <c r="M74" s="20"/>
      <c r="N74" s="16"/>
      <c r="O74" s="16"/>
      <c r="P74" s="20"/>
      <c r="Q74" s="20"/>
      <c r="R74" s="16"/>
      <c r="S74" s="16"/>
      <c r="T74" s="16"/>
      <c r="U74" s="16"/>
    </row>
    <row r="75" spans="1:43">
      <c r="A75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20"/>
      <c r="M75" s="20"/>
      <c r="N75" s="16"/>
      <c r="O75" s="16"/>
      <c r="P75" s="20"/>
      <c r="Q75" s="20"/>
      <c r="R75" s="16"/>
      <c r="S75" s="16"/>
      <c r="T75" s="16"/>
      <c r="U75" s="16"/>
    </row>
    <row r="76" spans="1:43">
      <c r="A76" s="28" t="s">
        <v>56</v>
      </c>
      <c r="B76" s="9">
        <f>IF(OR(MIN(B$46:B$75)&gt;$A4*$AC$3,SUM(B$46:B$75)=0),"",(LOG10(($A4*$AC$3)/INDEX(B$46:B$75,MATCH($A4*$AC$3,B$46:B$75)))/LOG10(INDEX(B$46:B$75,MATCH($A4*$AC$3,B$46:B$75))/INDEX(B$46:B$75,1+MATCH($A4*$AC$3,B$46:B$75))))*(INDEX($A$46:$A$75,MATCH($A4*$AC$3,B$46:B$75))-INDEX($A$46:$A$75,1+MATCH($A4*$AC$3,B$46:B$75)))+INDEX($A$46:$A$75,MATCH($A4*$AC$3,B$46:B$75)))</f>
        <v>9.2614376237354765</v>
      </c>
      <c r="C76" s="9">
        <f>IF(OR(MIN(C$46:C$75)&gt;$A4*$AE$3,SUM(C$46:C$75)=0),"",(LOG10(($A4*$AE$3)/INDEX(C$46:C$75,MATCH($A4*$AE$3,C$46:C$75)))/LOG10(INDEX(C$46:C$75,MATCH($A4*$AE$3,C$46:C$75))/INDEX(C$46:C$75,1+MATCH($A4*$AE$3,C$46:C$75))))*(INDEX($A$46:$A$75,MATCH($A4*$AE$3,C$46:C$75))-INDEX($A$46:$A$75,1+MATCH($A4*$AE$3,C$46:C$75)))+INDEX($A$46:$A$75,MATCH($A4*$AE$3,C$46:C$75)))</f>
        <v>14.154844678836049</v>
      </c>
      <c r="D76" s="9" t="str">
        <f>IF(OR(MIN(D$46:D$75)&gt;$A4*$AC$3,SUM(D$46:D$75)=0),"",(LOG10(($A4*$AC$3)/INDEX(D$46:D$75,MATCH($A4*$AC$3,D$46:D$75)))/LOG10(INDEX(D$46:D$75,MATCH($A4*$AC$3,D$46:D$75))/INDEX(D$46:D$75,1+MATCH($A4*$AC$3,D$46:D$75))))*(INDEX($A$46:$A$75,MATCH($A4*$AC$3,D$46:D$75))-INDEX($A$46:$A$75,1+MATCH($A4*$AC$3,D$46:D$75)))+INDEX($A$46:$A$75,MATCH($A4*$AC$3,D$46:D$75)))</f>
        <v/>
      </c>
      <c r="E76" s="9" t="str">
        <f>IF(OR(MIN(E$46:E$75)&gt;$A4*$AE$3,SUM(E$46:E$75)=0),"",(LOG10(($A4*$AE$3)/INDEX(E$46:E$75,MATCH($A4*$AE$3,E$46:E$75)))/LOG10(INDEX(E$46:E$75,MATCH($A4*$AE$3,E$46:E$75))/INDEX(E$46:E$75,1+MATCH($A4*$AE$3,E$46:E$75))))*(INDEX($A$46:$A$75,MATCH($A4*$AE$3,E$46:E$75))-INDEX($A$46:$A$75,1+MATCH($A4*$AE$3,E$46:E$75)))+INDEX($A$46:$A$75,MATCH($A4*$AE$3,E$46:E$75)))</f>
        <v/>
      </c>
      <c r="F76" s="9" t="str">
        <f>IF(OR(MIN(F$46:F$75)&gt;$A4*$AC$3,SUM(F$46:F$75)=0),"",(LOG10(($A4*$AC$3)/INDEX(F$46:F$75,MATCH($A4*$AC$3,F$46:F$75)))/LOG10(INDEX(F$46:F$75,MATCH($A4*$AC$3,F$46:F$75))/INDEX(F$46:F$75,1+MATCH($A4*$AC$3,F$46:F$75))))*(INDEX($A$46:$A$75,MATCH($A4*$AC$3,F$46:F$75))-INDEX($A$46:$A$75,1+MATCH($A4*$AC$3,F$46:F$75)))+INDEX($A$46:$A$75,MATCH($A4*$AC$3,F$46:F$75)))</f>
        <v/>
      </c>
      <c r="G76" s="9" t="str">
        <f>IF(OR(MIN(G$46:G$75)&gt;$A4*$AE$3,SUM(G$46:G$75)=0),"",(LOG10(($A4*$AE$3)/INDEX(G$46:G$75,MATCH($A4*$AE$3,G$46:G$75)))/LOG10(INDEX(G$46:G$75,MATCH($A4*$AE$3,G$46:G$75))/INDEX(G$46:G$75,1+MATCH($A4*$AE$3,G$46:G$75))))*(INDEX($A$46:$A$75,MATCH($A4*$AE$3,G$46:G$75))-INDEX($A$46:$A$75,1+MATCH($A4*$AE$3,G$46:G$75)))+INDEX($A$46:$A$75,MATCH($A4*$AE$3,G$46:G$75)))</f>
        <v/>
      </c>
      <c r="H76" s="9" t="str">
        <f>IF(OR(MIN(H$46:H$75)&gt;$A4*$AC$3,SUM(H$46:H$75)=0),"",(LOG10(($A4*$AC$3)/INDEX(H$46:H$75,MATCH($A4*$AC$3,H$46:H$75)))/LOG10(INDEX(H$46:H$75,MATCH($A4*$AC$3,H$46:H$75))/INDEX(H$46:H$75,1+MATCH($A4*$AC$3,H$46:H$75))))*(INDEX($A$46:$A$75,MATCH($A4*$AC$3,H$46:H$75))-INDEX($A$46:$A$75,1+MATCH($A4*$AC$3,H$46:H$75)))+INDEX($A$46:$A$75,MATCH($A4*$AC$3,H$46:H$75)))</f>
        <v/>
      </c>
      <c r="I76" s="9" t="str">
        <f>IF(OR(MIN(I$46:I$75)&gt;$A4*$AE$3,SUM(I$46:I$75)=0),"",(LOG10(($A4*$AE$3)/INDEX(I$46:I$75,MATCH($A4*$AE$3,I$46:I$75)))/LOG10(INDEX(I$46:I$75,MATCH($A4*$AE$3,I$46:I$75))/INDEX(I$46:I$75,1+MATCH($A4*$AE$3,I$46:I$75))))*(INDEX($A$46:$A$75,MATCH($A4*$AE$3,I$46:I$75))-INDEX($A$46:$A$75,1+MATCH($A4*$AE$3,I$46:I$75)))+INDEX($A$46:$A$75,MATCH($A4*$AE$3,I$46:I$75)))</f>
        <v/>
      </c>
      <c r="J76" s="9" t="str">
        <f>IF(OR(MIN(J$46:J$75)&gt;$A4*$AC$3,SUM(J$46:J$75)=0),"",(LOG10(($A4*$AC$3)/INDEX(J$46:J$75,MATCH($A4*$AC$3,J$46:J$75)))/LOG10(INDEX(J$46:J$75,MATCH($A4*$AC$3,J$46:J$75))/INDEX(J$46:J$75,1+MATCH($A4*$AC$3,J$46:J$75))))*(INDEX($A$46:$A$75,MATCH($A4*$AC$3,J$46:J$75))-INDEX($A$46:$A$75,1+MATCH($A4*$AC$3,J$46:J$75)))+INDEX($A$46:$A$75,MATCH($A4*$AC$3,J$46:J$75)))</f>
        <v/>
      </c>
      <c r="K76" s="9" t="str">
        <f>IF(OR(MIN(K$46:K$75)&gt;$A4*$AE$3,SUM(K$46:K$75)=0),"",(LOG10(($A4*$AE$3)/INDEX(K$46:K$75,MATCH($A4*$AE$3,K$46:K$75)))/LOG10(INDEX(K$46:K$75,MATCH($A4*$AE$3,K$46:K$75))/INDEX(K$46:K$75,1+MATCH($A4*$AE$3,K$46:K$75))))*(INDEX($A$46:$A$75,MATCH($A4*$AE$3,K$46:K$75))-INDEX($A$46:$A$75,1+MATCH($A4*$AE$3,K$46:K$75)))+INDEX($A$46:$A$75,MATCH($A4*$AE$3,K$46:K$75)))</f>
        <v/>
      </c>
      <c r="L76" s="9" t="str">
        <f>IF(OR(MIN(L$46:L$75)&gt;$A4*$AC$3,SUM(L$46:L$75)=0),"",(LOG10(($A4*$AC$3)/INDEX(L$46:L$75,MATCH($A4*$AC$3,L$46:L$75)))/LOG10(INDEX(L$46:L$75,MATCH($A4*$AC$3,L$46:L$75))/INDEX(L$46:L$75,1+MATCH($A4*$AC$3,L$46:L$75))))*(INDEX($A$46:$A$75,MATCH($A4*$AC$3,L$46:L$75))-INDEX($A$46:$A$75,1+MATCH($A4*$AC$3,L$46:L$75)))+INDEX($A$46:$A$75,MATCH($A4*$AC$3,L$46:L$75)))</f>
        <v/>
      </c>
      <c r="M76" s="9" t="str">
        <f>IF(OR(MIN(M$46:M$75)&gt;$A4*$AE$3,SUM(M$46:M$75)=0),"",(LOG10(($A4*$AE$3)/INDEX(M$46:M$75,MATCH($A4*$AE$3,M$46:M$75)))/LOG10(INDEX(M$46:M$75,MATCH($A4*$AE$3,M$46:M$75))/INDEX(M$46:M$75,1+MATCH($A4*$AE$3,M$46:M$75))))*(INDEX($A$46:$A$75,MATCH($A4*$AE$3,M$46:M$75))-INDEX($A$46:$A$75,1+MATCH($A4*$AE$3,M$46:M$75)))+INDEX($A$46:$A$75,MATCH($A4*$AE$3,M$46:M$75)))</f>
        <v/>
      </c>
      <c r="N76" s="9" t="str">
        <f>IF(OR(MIN(N$46:N$75)&gt;$A4*$AC$3,SUM(N$46:N$75)=0),"",(LOG10(($A4*$AC$3)/INDEX(N$46:N$75,MATCH($A4*$AC$3,N$46:N$75)))/LOG10(INDEX(N$46:N$75,MATCH($A4*$AC$3,N$46:N$75))/INDEX(N$46:N$75,1+MATCH($A4*$AC$3,N$46:N$75))))*(INDEX($A$46:$A$75,MATCH($A4*$AC$3,N$46:N$75))-INDEX($A$46:$A$75,1+MATCH($A4*$AC$3,N$46:N$75)))+INDEX($A$46:$A$75,MATCH($A4*$AC$3,N$46:N$75)))</f>
        <v/>
      </c>
      <c r="O76" s="9" t="str">
        <f>IF(OR(MIN(O$46:O$75)&gt;$A4*$AE$3,SUM(O$46:O$75)=0),"",(LOG10(($A4*$AE$3)/INDEX(O$46:O$75,MATCH($A4*$AE$3,O$46:O$75)))/LOG10(INDEX(O$46:O$75,MATCH($A4*$AE$3,O$46:O$75))/INDEX(O$46:O$75,1+MATCH($A4*$AE$3,O$46:O$75))))*(INDEX($A$46:$A$75,MATCH($A4*$AE$3,O$46:O$75))-INDEX($A$46:$A$75,1+MATCH($A4*$AE$3,O$46:O$75)))+INDEX($A$46:$A$75,MATCH($A4*$AE$3,O$46:O$75)))</f>
        <v/>
      </c>
      <c r="P76" s="9" t="str">
        <f>IF(OR(MIN(P$46:P$75)&gt;$A4*$AC$3,SUM(P$46:P$75)=0),"",(LOG10(($A4*$AC$3)/INDEX(P$46:P$75,MATCH($A4*$AC$3,P$46:P$75)))/LOG10(INDEX(P$46:P$75,MATCH($A4*$AC$3,P$46:P$75))/INDEX(P$46:P$75,1+MATCH($A4*$AC$3,P$46:P$75))))*(INDEX($A$46:$A$75,MATCH($A4*$AC$3,P$46:P$75))-INDEX($A$46:$A$75,1+MATCH($A4*$AC$3,P$46:P$75)))+INDEX($A$46:$A$75,MATCH($A4*$AC$3,P$46:P$75)))</f>
        <v/>
      </c>
      <c r="Q76" s="9" t="str">
        <f>IF(OR(MIN(Q$46:Q$75)&gt;$A4*$AE$3,SUM(Q$46:Q$75)=0),"",(LOG10(($A4*$AE$3)/INDEX(Q$46:Q$75,MATCH($A4*$AE$3,Q$46:Q$75)))/LOG10(INDEX(Q$46:Q$75,MATCH($A4*$AE$3,Q$46:Q$75))/INDEX(Q$46:Q$75,1+MATCH($A4*$AE$3,Q$46:Q$75))))*(INDEX($A$46:$A$75,MATCH($A4*$AE$3,Q$46:Q$75))-INDEX($A$46:$A$75,1+MATCH($A4*$AE$3,Q$46:Q$75)))+INDEX($A$46:$A$75,MATCH($A4*$AE$3,Q$46:Q$75)))</f>
        <v/>
      </c>
      <c r="R76" s="9"/>
      <c r="S76" s="9"/>
      <c r="T76" s="9"/>
      <c r="U76" s="9"/>
    </row>
    <row r="77" spans="1:43">
      <c r="A77" s="28" t="s">
        <v>57</v>
      </c>
      <c r="B77" s="9">
        <f>IF(OR(MIN(B$46:B$75)&gt;$A5*$AC$3,SUM(B$46:B$75)=0),"",(LOG10(($A5*$AC$3)/INDEX(B$46:B$75,MATCH($A5*$AC$3,B$46:B$75)))/LOG10(INDEX(B$46:B$75,MATCH($A5*$AC$3,B$46:B$75))/INDEX(B$46:B$75,1+MATCH($A5*$AC$3,B$46:B$75))))*(INDEX($A$46:$A$75,MATCH($A5*$AC$3,B$46:B$75))-INDEX($A$46:$A$75,1+MATCH($A5*$AC$3,B$46:B$75)))+INDEX($A$46:$A$75,MATCH($A5*$AC$3,B$46:B$75)))</f>
        <v>9.7354479980141448</v>
      </c>
      <c r="C77" s="9">
        <f>IF(OR(MIN(C$46:C$75)&gt;$A5*$AE$3,SUM(C$46:C$75)=0),"",(LOG10(($A5*$AE$3)/INDEX(C$46:C$75,MATCH($A5*$AE$3,C$46:C$75)))/LOG10(INDEX(C$46:C$75,MATCH($A5*$AE$3,C$46:C$75))/INDEX(C$46:C$75,1+MATCH($A5*$AE$3,C$46:C$75))))*(INDEX($A$46:$A$75,MATCH($A5*$AE$3,C$46:C$75))-INDEX($A$46:$A$75,1+MATCH($A5*$AE$3,C$46:C$75)))+INDEX($A$46:$A$75,MATCH($A5*$AE$3,C$46:C$75)))</f>
        <v>14.83370968174772</v>
      </c>
      <c r="D77" s="9" t="str">
        <f>IF(OR(MIN(D$46:D$75)&gt;$A5*$AC$3,SUM(D$46:D$75)=0),"",(LOG10(($A5*$AC$3)/INDEX(D$46:D$75,MATCH($A5*$AC$3,D$46:D$75)))/LOG10(INDEX(D$46:D$75,MATCH($A5*$AC$3,D$46:D$75))/INDEX(D$46:D$75,1+MATCH($A5*$AC$3,D$46:D$75))))*(INDEX($A$46:$A$75,MATCH($A5*$AC$3,D$46:D$75))-INDEX($A$46:$A$75,1+MATCH($A5*$AC$3,D$46:D$75)))+INDEX($A$46:$A$75,MATCH($A5*$AC$3,D$46:D$75)))</f>
        <v/>
      </c>
      <c r="E77" s="9" t="str">
        <f>IF(OR(MIN(E$46:E$75)&gt;$A5*$AE$3,SUM(E$46:E$75)=0),"",(LOG10(($A5*$AE$3)/INDEX(E$46:E$75,MATCH($A5*$AE$3,E$46:E$75)))/LOG10(INDEX(E$46:E$75,MATCH($A5*$AE$3,E$46:E$75))/INDEX(E$46:E$75,1+MATCH($A5*$AE$3,E$46:E$75))))*(INDEX($A$46:$A$75,MATCH($A5*$AE$3,E$46:E$75))-INDEX($A$46:$A$75,1+MATCH($A5*$AE$3,E$46:E$75)))+INDEX($A$46:$A$75,MATCH($A5*$AE$3,E$46:E$75)))</f>
        <v/>
      </c>
      <c r="F77" s="9" t="str">
        <f>IF(OR(MIN(F$46:F$75)&gt;$A5*$AC$3,SUM(F$46:F$75)=0),"",(LOG10(($A5*$AC$3)/INDEX(F$46:F$75,MATCH($A5*$AC$3,F$46:F$75)))/LOG10(INDEX(F$46:F$75,MATCH($A5*$AC$3,F$46:F$75))/INDEX(F$46:F$75,1+MATCH($A5*$AC$3,F$46:F$75))))*(INDEX($A$46:$A$75,MATCH($A5*$AC$3,F$46:F$75))-INDEX($A$46:$A$75,1+MATCH($A5*$AC$3,F$46:F$75)))+INDEX($A$46:$A$75,MATCH($A5*$AC$3,F$46:F$75)))</f>
        <v/>
      </c>
      <c r="G77" s="9" t="str">
        <f>IF(OR(MIN(G$46:G$75)&gt;$A5*$AE$3,SUM(G$46:G$75)=0),"",(LOG10(($A5*$AE$3)/INDEX(G$46:G$75,MATCH($A5*$AE$3,G$46:G$75)))/LOG10(INDEX(G$46:G$75,MATCH($A5*$AE$3,G$46:G$75))/INDEX(G$46:G$75,1+MATCH($A5*$AE$3,G$46:G$75))))*(INDEX($A$46:$A$75,MATCH($A5*$AE$3,G$46:G$75))-INDEX($A$46:$A$75,1+MATCH($A5*$AE$3,G$46:G$75)))+INDEX($A$46:$A$75,MATCH($A5*$AE$3,G$46:G$75)))</f>
        <v/>
      </c>
      <c r="H77" s="9" t="str">
        <f>IF(OR(MIN(H$46:H$75)&gt;$A5*$AC$3,SUM(H$46:H$75)=0),"",(LOG10(($A5*$AC$3)/INDEX(H$46:H$75,MATCH($A5*$AC$3,H$46:H$75)))/LOG10(INDEX(H$46:H$75,MATCH($A5*$AC$3,H$46:H$75))/INDEX(H$46:H$75,1+MATCH($A5*$AC$3,H$46:H$75))))*(INDEX($A$46:$A$75,MATCH($A5*$AC$3,H$46:H$75))-INDEX($A$46:$A$75,1+MATCH($A5*$AC$3,H$46:H$75)))+INDEX($A$46:$A$75,MATCH($A5*$AC$3,H$46:H$75)))</f>
        <v/>
      </c>
      <c r="I77" s="9" t="str">
        <f>IF(OR(MIN(I$46:I$75)&gt;$A5*$AE$3,SUM(I$46:I$75)=0),"",(LOG10(($A5*$AE$3)/INDEX(I$46:I$75,MATCH($A5*$AE$3,I$46:I$75)))/LOG10(INDEX(I$46:I$75,MATCH($A5*$AE$3,I$46:I$75))/INDEX(I$46:I$75,1+MATCH($A5*$AE$3,I$46:I$75))))*(INDEX($A$46:$A$75,MATCH($A5*$AE$3,I$46:I$75))-INDEX($A$46:$A$75,1+MATCH($A5*$AE$3,I$46:I$75)))+INDEX($A$46:$A$75,MATCH($A5*$AE$3,I$46:I$75)))</f>
        <v/>
      </c>
      <c r="J77" s="9" t="str">
        <f>IF(OR(MIN(J$46:J$75)&gt;$A5*$AC$3,SUM(J$46:J$75)=0),"",(LOG10(($A5*$AC$3)/INDEX(J$46:J$75,MATCH($A5*$AC$3,J$46:J$75)))/LOG10(INDEX(J$46:J$75,MATCH($A5*$AC$3,J$46:J$75))/INDEX(J$46:J$75,1+MATCH($A5*$AC$3,J$46:J$75))))*(INDEX($A$46:$A$75,MATCH($A5*$AC$3,J$46:J$75))-INDEX($A$46:$A$75,1+MATCH($A5*$AC$3,J$46:J$75)))+INDEX($A$46:$A$75,MATCH($A5*$AC$3,J$46:J$75)))</f>
        <v/>
      </c>
      <c r="K77" s="9" t="str">
        <f>IF(OR(MIN(K$46:K$75)&gt;$A5*$AE$3,SUM(K$46:K$75)=0),"",(LOG10(($A5*$AE$3)/INDEX(K$46:K$75,MATCH($A5*$AE$3,K$46:K$75)))/LOG10(INDEX(K$46:K$75,MATCH($A5*$AE$3,K$46:K$75))/INDEX(K$46:K$75,1+MATCH($A5*$AE$3,K$46:K$75))))*(INDEX($A$46:$A$75,MATCH($A5*$AE$3,K$46:K$75))-INDEX($A$46:$A$75,1+MATCH($A5*$AE$3,K$46:K$75)))+INDEX($A$46:$A$75,MATCH($A5*$AE$3,K$46:K$75)))</f>
        <v/>
      </c>
      <c r="L77" s="9" t="str">
        <f>IF(OR(MIN(L$46:L$75)&gt;$A5*$AC$3,SUM(L$46:L$75)=0),"",(LOG10(($A5*$AC$3)/INDEX(L$46:L$75,MATCH($A5*$AC$3,L$46:L$75)))/LOG10(INDEX(L$46:L$75,MATCH($A5*$AC$3,L$46:L$75))/INDEX(L$46:L$75,1+MATCH($A5*$AC$3,L$46:L$75))))*(INDEX($A$46:$A$75,MATCH($A5*$AC$3,L$46:L$75))-INDEX($A$46:$A$75,1+MATCH($A5*$AC$3,L$46:L$75)))+INDEX($A$46:$A$75,MATCH($A5*$AC$3,L$46:L$75)))</f>
        <v/>
      </c>
      <c r="M77" s="9" t="str">
        <f>IF(OR(MIN(M$46:M$75)&gt;$A5*$AE$3,SUM(M$46:M$75)=0),"",(LOG10(($A5*$AE$3)/INDEX(M$46:M$75,MATCH($A5*$AE$3,M$46:M$75)))/LOG10(INDEX(M$46:M$75,MATCH($A5*$AE$3,M$46:M$75))/INDEX(M$46:M$75,1+MATCH($A5*$AE$3,M$46:M$75))))*(INDEX($A$46:$A$75,MATCH($A5*$AE$3,M$46:M$75))-INDEX($A$46:$A$75,1+MATCH($A5*$AE$3,M$46:M$75)))+INDEX($A$46:$A$75,MATCH($A5*$AE$3,M$46:M$75)))</f>
        <v/>
      </c>
      <c r="N77" s="9" t="str">
        <f>IF(OR(MIN(N$46:N$75)&gt;$A5*$AC$3,SUM(N$46:N$75)=0),"",(LOG10(($A5*$AC$3)/INDEX(N$46:N$75,MATCH($A5*$AC$3,N$46:N$75)))/LOG10(INDEX(N$46:N$75,MATCH($A5*$AC$3,N$46:N$75))/INDEX(N$46:N$75,1+MATCH($A5*$AC$3,N$46:N$75))))*(INDEX($A$46:$A$75,MATCH($A5*$AC$3,N$46:N$75))-INDEX($A$46:$A$75,1+MATCH($A5*$AC$3,N$46:N$75)))+INDEX($A$46:$A$75,MATCH($A5*$AC$3,N$46:N$75)))</f>
        <v/>
      </c>
      <c r="O77" s="9" t="str">
        <f>IF(OR(MIN(O$46:O$75)&gt;$A5*$AE$3,SUM(O$46:O$75)=0),"",(LOG10(($A5*$AE$3)/INDEX(O$46:O$75,MATCH($A5*$AE$3,O$46:O$75)))/LOG10(INDEX(O$46:O$75,MATCH($A5*$AE$3,O$46:O$75))/INDEX(O$46:O$75,1+MATCH($A5*$AE$3,O$46:O$75))))*(INDEX($A$46:$A$75,MATCH($A5*$AE$3,O$46:O$75))-INDEX($A$46:$A$75,1+MATCH($A5*$AE$3,O$46:O$75)))+INDEX($A$46:$A$75,MATCH($A5*$AE$3,O$46:O$75)))</f>
        <v/>
      </c>
      <c r="P77" s="9" t="str">
        <f>IF(OR(MIN(P$46:P$75)&gt;$A5*$AC$3,SUM(P$46:P$75)=0),"",(LOG10(($A5*$AC$3)/INDEX(P$46:P$75,MATCH($A5*$AC$3,P$46:P$75)))/LOG10(INDEX(P$46:P$75,MATCH($A5*$AC$3,P$46:P$75))/INDEX(P$46:P$75,1+MATCH($A5*$AC$3,P$46:P$75))))*(INDEX($A$46:$A$75,MATCH($A5*$AC$3,P$46:P$75))-INDEX($A$46:$A$75,1+MATCH($A5*$AC$3,P$46:P$75)))+INDEX($A$46:$A$75,MATCH($A5*$AC$3,P$46:P$75)))</f>
        <v/>
      </c>
      <c r="Q77" s="9" t="str">
        <f>IF(OR(MIN(Q$46:Q$75)&gt;$A5*$AE$3,SUM(Q$46:Q$75)=0),"",(LOG10(($A5*$AE$3)/INDEX(Q$46:Q$75,MATCH($A5*$AE$3,Q$46:Q$75)))/LOG10(INDEX(Q$46:Q$75,MATCH($A5*$AE$3,Q$46:Q$75))/INDEX(Q$46:Q$75,1+MATCH($A5*$AE$3,Q$46:Q$75))))*(INDEX($A$46:$A$75,MATCH($A5*$AE$3,Q$46:Q$75))-INDEX($A$46:$A$75,1+MATCH($A5*$AE$3,Q$46:Q$75)))+INDEX($A$46:$A$75,MATCH($A5*$AE$3,Q$46:Q$75)))</f>
        <v/>
      </c>
      <c r="R77" s="9"/>
      <c r="S77" s="9"/>
      <c r="T77" s="9"/>
      <c r="U77" s="9"/>
    </row>
    <row r="78" spans="1:43">
      <c r="A78" s="28" t="s">
        <v>58</v>
      </c>
      <c r="B78" s="9">
        <f>IF(OR(MIN(B$46:B$75)&gt;$A6*$AC$3,SUM(B$46:B$75)=0),"",(LOG10(($A6*$AC$3)/INDEX(B$46:B$75,MATCH($A6*$AC$3,B$46:B$75)))/LOG10(INDEX(B$46:B$75,MATCH($A6*$AC$3,B$46:B$75))/INDEX(B$46:B$75,1+MATCH($A6*$AC$3,B$46:B$75))))*(INDEX($A$46:$A$75,MATCH($A6*$AC$3,B$46:B$75))-INDEX($A$46:$A$75,1+MATCH($A6*$AC$3,B$46:B$75)))+INDEX($A$46:$A$75,MATCH($A6*$AC$3,B$46:B$75)))</f>
        <v>10.41746283072319</v>
      </c>
      <c r="C78" s="9">
        <f>IF(OR(MIN(C$46:C$75)&gt;$A6*$AE$3,SUM(C$46:C$75)=0),"",(LOG10(($A6*$AE$3)/INDEX(C$46:C$75,MATCH($A6*$AE$3,C$46:C$75)))/LOG10(INDEX(C$46:C$75,MATCH($A6*$AE$3,C$46:C$75))/INDEX(C$46:C$75,1+MATCH($A6*$AE$3,C$46:C$75))))*(INDEX($A$46:$A$75,MATCH($A6*$AE$3,C$46:C$75))-INDEX($A$46:$A$75,1+MATCH($A6*$AE$3,C$46:C$75)))+INDEX($A$46:$A$75,MATCH($A6*$AE$3,C$46:C$75)))</f>
        <v>16.077833190781131</v>
      </c>
      <c r="D78" s="9" t="str">
        <f>IF(OR(MIN(D$46:D$75)&gt;$A6*$AC$3,SUM(D$46:D$75)=0),"",(LOG10(($A6*$AC$3)/INDEX(D$46:D$75,MATCH($A6*$AC$3,D$46:D$75)))/LOG10(INDEX(D$46:D$75,MATCH($A6*$AC$3,D$46:D$75))/INDEX(D$46:D$75,1+MATCH($A6*$AC$3,D$46:D$75))))*(INDEX($A$46:$A$75,MATCH($A6*$AC$3,D$46:D$75))-INDEX($A$46:$A$75,1+MATCH($A6*$AC$3,D$46:D$75)))+INDEX($A$46:$A$75,MATCH($A6*$AC$3,D$46:D$75)))</f>
        <v/>
      </c>
      <c r="E78" s="9" t="str">
        <f>IF(OR(MIN(E$46:E$75)&gt;$A6*$AE$3,SUM(E$46:E$75)=0),"",(LOG10(($A6*$AE$3)/INDEX(E$46:E$75,MATCH($A6*$AE$3,E$46:E$75)))/LOG10(INDEX(E$46:E$75,MATCH($A6*$AE$3,E$46:E$75))/INDEX(E$46:E$75,1+MATCH($A6*$AE$3,E$46:E$75))))*(INDEX($A$46:$A$75,MATCH($A6*$AE$3,E$46:E$75))-INDEX($A$46:$A$75,1+MATCH($A6*$AE$3,E$46:E$75)))+INDEX($A$46:$A$75,MATCH($A6*$AE$3,E$46:E$75)))</f>
        <v/>
      </c>
      <c r="F78" s="9" t="str">
        <f>IF(OR(MIN(F$46:F$75)&gt;$A6*$AC$3,SUM(F$46:F$75)=0),"",(LOG10(($A6*$AC$3)/INDEX(F$46:F$75,MATCH($A6*$AC$3,F$46:F$75)))/LOG10(INDEX(F$46:F$75,MATCH($A6*$AC$3,F$46:F$75))/INDEX(F$46:F$75,1+MATCH($A6*$AC$3,F$46:F$75))))*(INDEX($A$46:$A$75,MATCH($A6*$AC$3,F$46:F$75))-INDEX($A$46:$A$75,1+MATCH($A6*$AC$3,F$46:F$75)))+INDEX($A$46:$A$75,MATCH($A6*$AC$3,F$46:F$75)))</f>
        <v/>
      </c>
      <c r="G78" s="9" t="str">
        <f>IF(OR(MIN(G$46:G$75)&gt;$A6*$AE$3,SUM(G$46:G$75)=0),"",(LOG10(($A6*$AE$3)/INDEX(G$46:G$75,MATCH($A6*$AE$3,G$46:G$75)))/LOG10(INDEX(G$46:G$75,MATCH($A6*$AE$3,G$46:G$75))/INDEX(G$46:G$75,1+MATCH($A6*$AE$3,G$46:G$75))))*(INDEX($A$46:$A$75,MATCH($A6*$AE$3,G$46:G$75))-INDEX($A$46:$A$75,1+MATCH($A6*$AE$3,G$46:G$75)))+INDEX($A$46:$A$75,MATCH($A6*$AE$3,G$46:G$75)))</f>
        <v/>
      </c>
      <c r="H78" s="9" t="str">
        <f>IF(OR(MIN(H$46:H$75)&gt;$A6*$AC$3,SUM(H$46:H$75)=0),"",(LOG10(($A6*$AC$3)/INDEX(H$46:H$75,MATCH($A6*$AC$3,H$46:H$75)))/LOG10(INDEX(H$46:H$75,MATCH($A6*$AC$3,H$46:H$75))/INDEX(H$46:H$75,1+MATCH($A6*$AC$3,H$46:H$75))))*(INDEX($A$46:$A$75,MATCH($A6*$AC$3,H$46:H$75))-INDEX($A$46:$A$75,1+MATCH($A6*$AC$3,H$46:H$75)))+INDEX($A$46:$A$75,MATCH($A6*$AC$3,H$46:H$75)))</f>
        <v/>
      </c>
      <c r="I78" s="9" t="str">
        <f>IF(OR(MIN(I$46:I$75)&gt;$A6*$AE$3,SUM(I$46:I$75)=0),"",(LOG10(($A6*$AE$3)/INDEX(I$46:I$75,MATCH($A6*$AE$3,I$46:I$75)))/LOG10(INDEX(I$46:I$75,MATCH($A6*$AE$3,I$46:I$75))/INDEX(I$46:I$75,1+MATCH($A6*$AE$3,I$46:I$75))))*(INDEX($A$46:$A$75,MATCH($A6*$AE$3,I$46:I$75))-INDEX($A$46:$A$75,1+MATCH($A6*$AE$3,I$46:I$75)))+INDEX($A$46:$A$75,MATCH($A6*$AE$3,I$46:I$75)))</f>
        <v/>
      </c>
      <c r="J78" s="9" t="str">
        <f>IF(OR(MIN(J$46:J$75)&gt;$A6*$AC$3,SUM(J$46:J$75)=0),"",(LOG10(($A6*$AC$3)/INDEX(J$46:J$75,MATCH($A6*$AC$3,J$46:J$75)))/LOG10(INDEX(J$46:J$75,MATCH($A6*$AC$3,J$46:J$75))/INDEX(J$46:J$75,1+MATCH($A6*$AC$3,J$46:J$75))))*(INDEX($A$46:$A$75,MATCH($A6*$AC$3,J$46:J$75))-INDEX($A$46:$A$75,1+MATCH($A6*$AC$3,J$46:J$75)))+INDEX($A$46:$A$75,MATCH($A6*$AC$3,J$46:J$75)))</f>
        <v/>
      </c>
      <c r="K78" s="9" t="str">
        <f>IF(OR(MIN(K$46:K$75)&gt;$A6*$AE$3,SUM(K$46:K$75)=0),"",(LOG10(($A6*$AE$3)/INDEX(K$46:K$75,MATCH($A6*$AE$3,K$46:K$75)))/LOG10(INDEX(K$46:K$75,MATCH($A6*$AE$3,K$46:K$75))/INDEX(K$46:K$75,1+MATCH($A6*$AE$3,K$46:K$75))))*(INDEX($A$46:$A$75,MATCH($A6*$AE$3,K$46:K$75))-INDEX($A$46:$A$75,1+MATCH($A6*$AE$3,K$46:K$75)))+INDEX($A$46:$A$75,MATCH($A6*$AE$3,K$46:K$75)))</f>
        <v/>
      </c>
      <c r="L78" s="9" t="str">
        <f>IF(OR(MIN(L$46:L$75)&gt;$A6*$AC$3,SUM(L$46:L$75)=0),"",(LOG10(($A6*$AC$3)/INDEX(L$46:L$75,MATCH($A6*$AC$3,L$46:L$75)))/LOG10(INDEX(L$46:L$75,MATCH($A6*$AC$3,L$46:L$75))/INDEX(L$46:L$75,1+MATCH($A6*$AC$3,L$46:L$75))))*(INDEX($A$46:$A$75,MATCH($A6*$AC$3,L$46:L$75))-INDEX($A$46:$A$75,1+MATCH($A6*$AC$3,L$46:L$75)))+INDEX($A$46:$A$75,MATCH($A6*$AC$3,L$46:L$75)))</f>
        <v/>
      </c>
      <c r="M78" s="9" t="str">
        <f>IF(OR(MIN(M$46:M$75)&gt;$A6*$AE$3,SUM(M$46:M$75)=0),"",(LOG10(($A6*$AE$3)/INDEX(M$46:M$75,MATCH($A6*$AE$3,M$46:M$75)))/LOG10(INDEX(M$46:M$75,MATCH($A6*$AE$3,M$46:M$75))/INDEX(M$46:M$75,1+MATCH($A6*$AE$3,M$46:M$75))))*(INDEX($A$46:$A$75,MATCH($A6*$AE$3,M$46:M$75))-INDEX($A$46:$A$75,1+MATCH($A6*$AE$3,M$46:M$75)))+INDEX($A$46:$A$75,MATCH($A6*$AE$3,M$46:M$75)))</f>
        <v/>
      </c>
      <c r="N78" s="9" t="str">
        <f>IF(OR(MIN(N$46:N$75)&gt;$A6*$AC$3,SUM(N$46:N$75)=0),"",(LOG10(($A6*$AC$3)/INDEX(N$46:N$75,MATCH($A6*$AC$3,N$46:N$75)))/LOG10(INDEX(N$46:N$75,MATCH($A6*$AC$3,N$46:N$75))/INDEX(N$46:N$75,1+MATCH($A6*$AC$3,N$46:N$75))))*(INDEX($A$46:$A$75,MATCH($A6*$AC$3,N$46:N$75))-INDEX($A$46:$A$75,1+MATCH($A6*$AC$3,N$46:N$75)))+INDEX($A$46:$A$75,MATCH($A6*$AC$3,N$46:N$75)))</f>
        <v/>
      </c>
      <c r="O78" s="9" t="str">
        <f>IF(OR(MIN(O$46:O$75)&gt;$A6*$AE$3,SUM(O$46:O$75)=0),"",(LOG10(($A6*$AE$3)/INDEX(O$46:O$75,MATCH($A6*$AE$3,O$46:O$75)))/LOG10(INDEX(O$46:O$75,MATCH($A6*$AE$3,O$46:O$75))/INDEX(O$46:O$75,1+MATCH($A6*$AE$3,O$46:O$75))))*(INDEX($A$46:$A$75,MATCH($A6*$AE$3,O$46:O$75))-INDEX($A$46:$A$75,1+MATCH($A6*$AE$3,O$46:O$75)))+INDEX($A$46:$A$75,MATCH($A6*$AE$3,O$46:O$75)))</f>
        <v/>
      </c>
      <c r="P78" s="9" t="str">
        <f>IF(OR(MIN(P$46:P$75)&gt;$A6*$AC$3,SUM(P$46:P$75)=0),"",(LOG10(($A6*$AC$3)/INDEX(P$46:P$75,MATCH($A6*$AC$3,P$46:P$75)))/LOG10(INDEX(P$46:P$75,MATCH($A6*$AC$3,P$46:P$75))/INDEX(P$46:P$75,1+MATCH($A6*$AC$3,P$46:P$75))))*(INDEX($A$46:$A$75,MATCH($A6*$AC$3,P$46:P$75))-INDEX($A$46:$A$75,1+MATCH($A6*$AC$3,P$46:P$75)))+INDEX($A$46:$A$75,MATCH($A6*$AC$3,P$46:P$75)))</f>
        <v/>
      </c>
      <c r="Q78" s="9" t="str">
        <f>IF(OR(MIN(Q$46:Q$75)&gt;$A6*$AE$3,SUM(Q$46:Q$75)=0),"",(LOG10(($A6*$AE$3)/INDEX(Q$46:Q$75,MATCH($A6*$AE$3,Q$46:Q$75)))/LOG10(INDEX(Q$46:Q$75,MATCH($A6*$AE$3,Q$46:Q$75))/INDEX(Q$46:Q$75,1+MATCH($A6*$AE$3,Q$46:Q$75))))*(INDEX($A$46:$A$75,MATCH($A6*$AE$3,Q$46:Q$75))-INDEX($A$46:$A$75,1+MATCH($A6*$AE$3,Q$46:Q$75)))+INDEX($A$46:$A$75,MATCH($A6*$AE$3,Q$46:Q$75)))</f>
        <v/>
      </c>
      <c r="R78" s="9" t="str">
        <f t="shared" ref="R78:U80" si="0">IF(OR(MIN(R$46:R$75)&gt;$A6*$AC$3,SUM(R$46:R$75)=0),"",(LOG10(($A6*$AC$3)/INDEX(R$46:R$75,MATCH($A6*$AC$3,R$46:R$75)))/LOG10(INDEX(R$46:R$75,MATCH($A6*$AC$3,R$46:R$75))/INDEX(R$46:R$75,1+MATCH($A6*$AC$3,R$46:R$75))))*(INDEX($A$46:$A$75,MATCH($A6*$AC$3,R$46:R$75))-INDEX($A$46:$A$75,1+MATCH($A6*$AC$3,R$46:R$75)))+INDEX($A$46:$A$75,MATCH($A6*$AC$3,R$46:R$75)))</f>
        <v/>
      </c>
      <c r="S78" s="9" t="str">
        <f t="shared" si="0"/>
        <v/>
      </c>
      <c r="T78" s="9" t="str">
        <f t="shared" si="0"/>
        <v/>
      </c>
      <c r="U78" s="9" t="str">
        <f t="shared" si="0"/>
        <v/>
      </c>
      <c r="W78" s="28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</row>
    <row r="79" spans="1:43">
      <c r="A79" s="28"/>
      <c r="B79" s="9" t="str">
        <f>IF(OR(MIN(B$46:B$75)&gt;$A7*$AC$3,SUM(B$46:B$75)=0),"",(LOG10(($A7*$AC$3)/INDEX(B$46:B$75,MATCH($A7*$AC$3,B$46:B$75)))/LOG10(INDEX(B$46:B$75,MATCH($A7*$AC$3,B$46:B$75))/INDEX(B$46:B$75,1+MATCH($A7*$AC$3,B$46:B$75))))*(INDEX($A$46:$A$75,MATCH($A7*$AC$3,B$46:B$75))-INDEX($A$46:$A$75,1+MATCH($A7*$AC$3,B$46:B$75)))+INDEX($A$46:$A$75,MATCH($A7*$AC$3,B$46:B$75)))</f>
        <v/>
      </c>
      <c r="C79" s="9"/>
      <c r="D79" s="9"/>
      <c r="E79" s="9"/>
      <c r="F79" s="9" t="str">
        <f>IF(OR(MIN(F$46:F$75)&gt;$A7*$AC$3,SUM(F$46:F$75)=0),"",(LOG10(($A7*$AC$3)/INDEX(F$46:F$75,MATCH($A7*$AC$3,F$46:F$75)))/LOG10(INDEX(F$46:F$75,MATCH($A7*$AC$3,F$46:F$75))/INDEX(F$46:F$75,1+MATCH($A7*$AC$3,F$46:F$75))))*(INDEX($A$46:$A$75,MATCH($A7*$AC$3,F$46:F$75))-INDEX($A$46:$A$75,1+MATCH($A7*$AC$3,F$46:F$75)))+INDEX($A$46:$A$75,MATCH($A7*$AC$3,F$46:F$75)))</f>
        <v/>
      </c>
      <c r="G79" s="9" t="str">
        <f>IF(OR(MIN(G$46:G$75)&gt;$A7*$AC$3,SUM(G$46:G$75)=0),"",(LOG10(($A7*$AC$3)/INDEX(G$46:G$75,MATCH($A7*$AC$3,G$46:G$75)))/LOG10(INDEX(G$46:G$75,MATCH($A7*$AC$3,G$46:G$75))/INDEX(G$46:G$75,1+MATCH($A7*$AC$3,G$46:G$75))))*(INDEX($A$46:$A$75,MATCH($A7*$AC$3,G$46:G$75))-INDEX($A$46:$A$75,1+MATCH($A7*$AC$3,G$46:G$75)))+INDEX($A$46:$A$75,MATCH($A7*$AC$3,G$46:G$75)))</f>
        <v/>
      </c>
      <c r="H79" s="9" t="str">
        <f>IF(OR(MIN(H$46:H$75)&gt;$A7*$AC$3,SUM(H$46:H$75)=0),"",(LOG10(($A7*$AC$3)/INDEX(H$46:H$75,MATCH($A7*$AC$3,H$46:H$75)))/LOG10(INDEX(H$46:H$75,MATCH($A7*$AC$3,H$46:H$75))/INDEX(H$46:H$75,1+MATCH($A7*$AC$3,H$46:H$75))))*(INDEX($A$46:$A$75,MATCH($A7*$AC$3,H$46:H$75))-INDEX($A$46:$A$75,1+MATCH($A7*$AC$3,H$46:H$75)))+INDEX($A$46:$A$75,MATCH($A7*$AC$3,H$46:H$75)))</f>
        <v/>
      </c>
      <c r="I79" s="9" t="str">
        <f>IF(OR(MIN(I$46:I$75)&gt;$A7*$AC$3,SUM(I$46:I$75)=0),"",(LOG10(($A7*$AC$3)/INDEX(I$46:I$75,MATCH($A7*$AC$3,I$46:I$75)))/LOG10(INDEX(I$46:I$75,MATCH($A7*$AC$3,I$46:I$75))/INDEX(I$46:I$75,1+MATCH($A7*$AC$3,I$46:I$75))))*(INDEX($A$46:$A$75,MATCH($A7*$AC$3,I$46:I$75))-INDEX($A$46:$A$75,1+MATCH($A7*$AC$3,I$46:I$75)))+INDEX($A$46:$A$75,MATCH($A7*$AC$3,I$46:I$75)))</f>
        <v/>
      </c>
      <c r="J79" s="9" t="str">
        <f>IF(OR(MIN(J$46:J$75)&gt;$A7*$AC$3,SUM(J$46:J$75)=0),"",(LOG10(($A7*$AC$3)/INDEX(J$46:J$75,MATCH($A7*$AC$3,J$46:J$75)))/LOG10(INDEX(J$46:J$75,MATCH($A7*$AC$3,J$46:J$75))/INDEX(J$46:J$75,1+MATCH($A7*$AC$3,J$46:J$75))))*(INDEX($A$46:$A$75,MATCH($A7*$AC$3,J$46:J$75))-INDEX($A$46:$A$75,1+MATCH($A7*$AC$3,J$46:J$75)))+INDEX($A$46:$A$75,MATCH($A7*$AC$3,J$46:J$75)))</f>
        <v/>
      </c>
      <c r="K79" s="9" t="str">
        <f>IF(OR(MIN(K$46:K$75)&gt;$A7*$AC$3,SUM(K$46:K$75)=0),"",(LOG10(($A7*$AC$3)/INDEX(K$46:K$75,MATCH($A7*$AC$3,K$46:K$75)))/LOG10(INDEX(K$46:K$75,MATCH($A7*$AC$3,K$46:K$75))/INDEX(K$46:K$75,1+MATCH($A7*$AC$3,K$46:K$75))))*(INDEX($A$46:$A$75,MATCH($A7*$AC$3,K$46:K$75))-INDEX($A$46:$A$75,1+MATCH($A7*$AC$3,K$46:K$75)))+INDEX($A$46:$A$75,MATCH($A7*$AC$3,K$46:K$75)))</f>
        <v/>
      </c>
      <c r="L79" s="9" t="str">
        <f>IF(OR(MIN(L$46:L$75)&gt;$A7*$AC$3,SUM(L$46:L$75)=0),"",(LOG10(($A7*$AC$3)/INDEX(L$46:L$75,MATCH($A7*$AC$3,L$46:L$75)))/LOG10(INDEX(L$46:L$75,MATCH($A7*$AC$3,L$46:L$75))/INDEX(L$46:L$75,1+MATCH($A7*$AC$3,L$46:L$75))))*(INDEX($A$46:$A$75,MATCH($A7*$AC$3,L$46:L$75))-INDEX($A$46:$A$75,1+MATCH($A7*$AC$3,L$46:L$75)))+INDEX($A$46:$A$75,MATCH($A7*$AC$3,L$46:L$75)))</f>
        <v/>
      </c>
      <c r="M79" s="9" t="str">
        <f>IF(OR(MIN(M$46:M$75)&gt;$A7*$AC$3,SUM(M$46:M$75)=0),"",(LOG10(($A7*$AC$3)/INDEX(M$46:M$75,MATCH($A7*$AC$3,M$46:M$75)))/LOG10(INDEX(M$46:M$75,MATCH($A7*$AC$3,M$46:M$75))/INDEX(M$46:M$75,1+MATCH($A7*$AC$3,M$46:M$75))))*(INDEX($A$46:$A$75,MATCH($A7*$AC$3,M$46:M$75))-INDEX($A$46:$A$75,1+MATCH($A7*$AC$3,M$46:M$75)))+INDEX($A$46:$A$75,MATCH($A7*$AC$3,M$46:M$75)))</f>
        <v/>
      </c>
      <c r="N79" s="9" t="str">
        <f>IF(OR(MIN(N$46:N$75)&gt;$A7*$AC$3,SUM(N$46:N$75)=0),"",(LOG10(($A7*$AC$3)/INDEX(N$46:N$75,MATCH($A7*$AC$3,N$46:N$75)))/LOG10(INDEX(N$46:N$75,MATCH($A7*$AC$3,N$46:N$75))/INDEX(N$46:N$75,1+MATCH($A7*$AC$3,N$46:N$75))))*(INDEX($A$46:$A$75,MATCH($A7*$AC$3,N$46:N$75))-INDEX($A$46:$A$75,1+MATCH($A7*$AC$3,N$46:N$75)))+INDEX($A$46:$A$75,MATCH($A7*$AC$3,N$46:N$75)))</f>
        <v/>
      </c>
      <c r="O79" s="9" t="str">
        <f>IF(OR(MIN(O$46:O$75)&gt;$A7*$AC$3,SUM(O$46:O$75)=0),"",(LOG10(($A7*$AC$3)/INDEX(O$46:O$75,MATCH($A7*$AC$3,O$46:O$75)))/LOG10(INDEX(O$46:O$75,MATCH($A7*$AC$3,O$46:O$75))/INDEX(O$46:O$75,1+MATCH($A7*$AC$3,O$46:O$75))))*(INDEX($A$46:$A$75,MATCH($A7*$AC$3,O$46:O$75))-INDEX($A$46:$A$75,1+MATCH($A7*$AC$3,O$46:O$75)))+INDEX($A$46:$A$75,MATCH($A7*$AC$3,O$46:O$75)))</f>
        <v/>
      </c>
      <c r="P79" s="9" t="str">
        <f>IF(OR(MIN(P$46:P$75)&gt;$A7*$AC$3,SUM(P$46:P$75)=0),"",(LOG10(($A7*$AC$3)/INDEX(P$46:P$75,MATCH($A7*$AC$3,P$46:P$75)))/LOG10(INDEX(P$46:P$75,MATCH($A7*$AC$3,P$46:P$75))/INDEX(P$46:P$75,1+MATCH($A7*$AC$3,P$46:P$75))))*(INDEX($A$46:$A$75,MATCH($A7*$AC$3,P$46:P$75))-INDEX($A$46:$A$75,1+MATCH($A7*$AC$3,P$46:P$75)))+INDEX($A$46:$A$75,MATCH($A7*$AC$3,P$46:P$75)))</f>
        <v/>
      </c>
      <c r="Q79" s="9" t="str">
        <f>IF(OR(MIN(Q$46:Q$75)&gt;$A7*$AC$3,SUM(Q$46:Q$75)=0),"",(LOG10(($A7*$AC$3)/INDEX(Q$46:Q$75,MATCH($A7*$AC$3,Q$46:Q$75)))/LOG10(INDEX(Q$46:Q$75,MATCH($A7*$AC$3,Q$46:Q$75))/INDEX(Q$46:Q$75,1+MATCH($A7*$AC$3,Q$46:Q$75))))*(INDEX($A$46:$A$75,MATCH($A7*$AC$3,Q$46:Q$75))-INDEX($A$46:$A$75,1+MATCH($A7*$AC$3,Q$46:Q$75)))+INDEX($A$46:$A$75,MATCH($A7*$AC$3,Q$46:Q$75)))</f>
        <v/>
      </c>
      <c r="R79" s="9" t="str">
        <f t="shared" si="0"/>
        <v/>
      </c>
      <c r="S79" s="9" t="str">
        <f t="shared" si="0"/>
        <v/>
      </c>
      <c r="T79" s="9" t="str">
        <f t="shared" si="0"/>
        <v/>
      </c>
      <c r="U79" s="9" t="str">
        <f t="shared" si="0"/>
        <v/>
      </c>
    </row>
    <row r="80" spans="1:43">
      <c r="B80" s="9" t="str">
        <f>IF(OR(MIN(B$46:B$75)&gt;$A8*$AC$3,SUM(B$46:B$75)=0),"",(LOG10(($A8*$AC$3)/INDEX(B$46:B$75,MATCH($A8*$AC$3,B$46:B$75)))/LOG10(INDEX(B$46:B$75,MATCH($A8*$AC$3,B$46:B$75))/INDEX(B$46:B$75,1+MATCH($A8*$AC$3,B$46:B$75))))*(INDEX($A$46:$A$75,MATCH($A8*$AC$3,B$46:B$75))-INDEX($A$46:$A$75,1+MATCH($A8*$AC$3,B$46:B$75)))+INDEX($A$46:$A$75,MATCH($A8*$AC$3,B$46:B$75)))</f>
        <v/>
      </c>
      <c r="C80" s="9"/>
      <c r="D80" s="9" t="str">
        <f>IF(OR(MIN(D$46:D$75)&gt;$A8*$AC$3,SUM(D$46:D$75)=0),"",(LOG10(($A8*$AC$3)/INDEX(D$46:D$75,MATCH($A8*$AC$3,D$46:D$75)))/LOG10(INDEX(D$46:D$75,MATCH($A8*$AC$3,D$46:D$75))/INDEX(D$46:D$75,1+MATCH($A8*$AC$3,D$46:D$75))))*(INDEX($A$46:$A$75,MATCH($A8*$AC$3,D$46:D$75))-INDEX($A$46:$A$75,1+MATCH($A8*$AC$3,D$46:D$75)))+INDEX($A$46:$A$75,MATCH($A8*$AC$3,D$46:D$75)))</f>
        <v/>
      </c>
      <c r="E80" s="9" t="str">
        <f>IF(OR(MIN(E$46:E$75)&gt;$A8*$AC$3,SUM(E$46:E$75)=0),"",(LOG10(($A8*$AC$3)/INDEX(E$46:E$75,MATCH($A8*$AC$3,E$46:E$75)))/LOG10(INDEX(E$46:E$75,MATCH($A8*$AC$3,E$46:E$75))/INDEX(E$46:E$75,1+MATCH($A8*$AC$3,E$46:E$75))))*(INDEX($A$46:$A$75,MATCH($A8*$AC$3,E$46:E$75))-INDEX($A$46:$A$75,1+MATCH($A8*$AC$3,E$46:E$75)))+INDEX($A$46:$A$75,MATCH($A8*$AC$3,E$46:E$75)))</f>
        <v/>
      </c>
      <c r="F80" s="9" t="str">
        <f>IF(OR(MIN(F$46:F$75)&gt;$A8*$AC$3,SUM(F$46:F$75)=0),"",(LOG10(($A8*$AC$3)/INDEX(F$46:F$75,MATCH($A8*$AC$3,F$46:F$75)))/LOG10(INDEX(F$46:F$75,MATCH($A8*$AC$3,F$46:F$75))/INDEX(F$46:F$75,1+MATCH($A8*$AC$3,F$46:F$75))))*(INDEX($A$46:$A$75,MATCH($A8*$AC$3,F$46:F$75))-INDEX($A$46:$A$75,1+MATCH($A8*$AC$3,F$46:F$75)))+INDEX($A$46:$A$75,MATCH($A8*$AC$3,F$46:F$75)))</f>
        <v/>
      </c>
      <c r="G80" s="9" t="str">
        <f>IF(OR(MIN(G$46:G$75)&gt;$A8*$AC$3,SUM(G$46:G$75)=0),"",(LOG10(($A8*$AC$3)/INDEX(G$46:G$75,MATCH($A8*$AC$3,G$46:G$75)))/LOG10(INDEX(G$46:G$75,MATCH($A8*$AC$3,G$46:G$75))/INDEX(G$46:G$75,1+MATCH($A8*$AC$3,G$46:G$75))))*(INDEX($A$46:$A$75,MATCH($A8*$AC$3,G$46:G$75))-INDEX($A$46:$A$75,1+MATCH($A8*$AC$3,G$46:G$75)))+INDEX($A$46:$A$75,MATCH($A8*$AC$3,G$46:G$75)))</f>
        <v/>
      </c>
      <c r="H80" s="9" t="str">
        <f>IF(OR(MIN(H$46:H$75)&gt;$A8*$AC$3,SUM(H$46:H$75)=0),"",(LOG10(($A8*$AC$3)/INDEX(H$46:H$75,MATCH($A8*$AC$3,H$46:H$75)))/LOG10(INDEX(H$46:H$75,MATCH($A8*$AC$3,H$46:H$75))/INDEX(H$46:H$75,1+MATCH($A8*$AC$3,H$46:H$75))))*(INDEX($A$46:$A$75,MATCH($A8*$AC$3,H$46:H$75))-INDEX($A$46:$A$75,1+MATCH($A8*$AC$3,H$46:H$75)))+INDEX($A$46:$A$75,MATCH($A8*$AC$3,H$46:H$75)))</f>
        <v/>
      </c>
      <c r="I80" s="9" t="str">
        <f>IF(OR(MIN(I$46:I$75)&gt;$A8*$AC$3,SUM(I$46:I$75)=0),"",(LOG10(($A8*$AC$3)/INDEX(I$46:I$75,MATCH($A8*$AC$3,I$46:I$75)))/LOG10(INDEX(I$46:I$75,MATCH($A8*$AC$3,I$46:I$75))/INDEX(I$46:I$75,1+MATCH($A8*$AC$3,I$46:I$75))))*(INDEX($A$46:$A$75,MATCH($A8*$AC$3,I$46:I$75))-INDEX($A$46:$A$75,1+MATCH($A8*$AC$3,I$46:I$75)))+INDEX($A$46:$A$75,MATCH($A8*$AC$3,I$46:I$75)))</f>
        <v/>
      </c>
      <c r="J80" s="9" t="str">
        <f>IF(OR(MIN(J$46:J$75)&gt;$A8*$AC$3,SUM(J$46:J$75)=0),"",(LOG10(($A8*$AC$3)/INDEX(J$46:J$75,MATCH($A8*$AC$3,J$46:J$75)))/LOG10(INDEX(J$46:J$75,MATCH($A8*$AC$3,J$46:J$75))/INDEX(J$46:J$75,1+MATCH($A8*$AC$3,J$46:J$75))))*(INDEX($A$46:$A$75,MATCH($A8*$AC$3,J$46:J$75))-INDEX($A$46:$A$75,1+MATCH($A8*$AC$3,J$46:J$75)))+INDEX($A$46:$A$75,MATCH($A8*$AC$3,J$46:J$75)))</f>
        <v/>
      </c>
      <c r="K80" s="9" t="str">
        <f>IF(OR(MIN(K$46:K$75)&gt;$A8*$AC$3,SUM(K$46:K$75)=0),"",(LOG10(($A8*$AC$3)/INDEX(K$46:K$75,MATCH($A8*$AC$3,K$46:K$75)))/LOG10(INDEX(K$46:K$75,MATCH($A8*$AC$3,K$46:K$75))/INDEX(K$46:K$75,1+MATCH($A8*$AC$3,K$46:K$75))))*(INDEX($A$46:$A$75,MATCH($A8*$AC$3,K$46:K$75))-INDEX($A$46:$A$75,1+MATCH($A8*$AC$3,K$46:K$75)))+INDEX($A$46:$A$75,MATCH($A8*$AC$3,K$46:K$75)))</f>
        <v/>
      </c>
      <c r="L80" s="9" t="str">
        <f>IF(OR(MIN(L$46:L$75)&gt;$A8*$AC$3,SUM(L$46:L$75)=0),"",(LOG10(($A8*$AC$3)/INDEX(L$46:L$75,MATCH($A8*$AC$3,L$46:L$75)))/LOG10(INDEX(L$46:L$75,MATCH($A8*$AC$3,L$46:L$75))/INDEX(L$46:L$75,1+MATCH($A8*$AC$3,L$46:L$75))))*(INDEX($A$46:$A$75,MATCH($A8*$AC$3,L$46:L$75))-INDEX($A$46:$A$75,1+MATCH($A8*$AC$3,L$46:L$75)))+INDEX($A$46:$A$75,MATCH($A8*$AC$3,L$46:L$75)))</f>
        <v/>
      </c>
      <c r="M80" s="9" t="str">
        <f>IF(OR(MIN(M$46:M$75)&gt;$A8*$AC$3,SUM(M$46:M$75)=0),"",(LOG10(($A8*$AC$3)/INDEX(M$46:M$75,MATCH($A8*$AC$3,M$46:M$75)))/LOG10(INDEX(M$46:M$75,MATCH($A8*$AC$3,M$46:M$75))/INDEX(M$46:M$75,1+MATCH($A8*$AC$3,M$46:M$75))))*(INDEX($A$46:$A$75,MATCH($A8*$AC$3,M$46:M$75))-INDEX($A$46:$A$75,1+MATCH($A8*$AC$3,M$46:M$75)))+INDEX($A$46:$A$75,MATCH($A8*$AC$3,M$46:M$75)))</f>
        <v/>
      </c>
      <c r="N80" s="9" t="str">
        <f>IF(OR(MIN(N$46:N$75)&gt;$A8*$AC$3,SUM(N$46:N$75)=0),"",(LOG10(($A8*$AC$3)/INDEX(N$46:N$75,MATCH($A8*$AC$3,N$46:N$75)))/LOG10(INDEX(N$46:N$75,MATCH($A8*$AC$3,N$46:N$75))/INDEX(N$46:N$75,1+MATCH($A8*$AC$3,N$46:N$75))))*(INDEX($A$46:$A$75,MATCH($A8*$AC$3,N$46:N$75))-INDEX($A$46:$A$75,1+MATCH($A8*$AC$3,N$46:N$75)))+INDEX($A$46:$A$75,MATCH($A8*$AC$3,N$46:N$75)))</f>
        <v/>
      </c>
      <c r="O80" s="9" t="str">
        <f>IF(OR(MIN(O$46:O$75)&gt;$A8*$AC$3,SUM(O$46:O$75)=0),"",(LOG10(($A8*$AC$3)/INDEX(O$46:O$75,MATCH($A8*$AC$3,O$46:O$75)))/LOG10(INDEX(O$46:O$75,MATCH($A8*$AC$3,O$46:O$75))/INDEX(O$46:O$75,1+MATCH($A8*$AC$3,O$46:O$75))))*(INDEX($A$46:$A$75,MATCH($A8*$AC$3,O$46:O$75))-INDEX($A$46:$A$75,1+MATCH($A8*$AC$3,O$46:O$75)))+INDEX($A$46:$A$75,MATCH($A8*$AC$3,O$46:O$75)))</f>
        <v/>
      </c>
      <c r="P80" s="9" t="str">
        <f>IF(OR(MIN(P$46:P$75)&gt;$A8*$AC$3,SUM(P$46:P$75)=0),"",(LOG10(($A8*$AC$3)/INDEX(P$46:P$75,MATCH($A8*$AC$3,P$46:P$75)))/LOG10(INDEX(P$46:P$75,MATCH($A8*$AC$3,P$46:P$75))/INDEX(P$46:P$75,1+MATCH($A8*$AC$3,P$46:P$75))))*(INDEX($A$46:$A$75,MATCH($A8*$AC$3,P$46:P$75))-INDEX($A$46:$A$75,1+MATCH($A8*$AC$3,P$46:P$75)))+INDEX($A$46:$A$75,MATCH($A8*$AC$3,P$46:P$75)))</f>
        <v/>
      </c>
      <c r="Q80" s="9" t="str">
        <f>IF(OR(MIN(Q$46:Q$75)&gt;$A8*$AC$3,SUM(Q$46:Q$75)=0),"",(LOG10(($A8*$AC$3)/INDEX(Q$46:Q$75,MATCH($A8*$AC$3,Q$46:Q$75)))/LOG10(INDEX(Q$46:Q$75,MATCH($A8*$AC$3,Q$46:Q$75))/INDEX(Q$46:Q$75,1+MATCH($A8*$AC$3,Q$46:Q$75))))*(INDEX($A$46:$A$75,MATCH($A8*$AC$3,Q$46:Q$75))-INDEX($A$46:$A$75,1+MATCH($A8*$AC$3,Q$46:Q$75)))+INDEX($A$46:$A$75,MATCH($A8*$AC$3,Q$46:Q$75)))</f>
        <v/>
      </c>
      <c r="R80" s="9" t="str">
        <f t="shared" si="0"/>
        <v/>
      </c>
      <c r="S80" s="9" t="str">
        <f t="shared" si="0"/>
        <v/>
      </c>
      <c r="T80" s="9" t="str">
        <f t="shared" si="0"/>
        <v/>
      </c>
      <c r="U80" s="9" t="str">
        <f t="shared" si="0"/>
        <v/>
      </c>
    </row>
    <row r="81" spans="1:21">
      <c r="D81" s="2"/>
      <c r="E81" s="2"/>
      <c r="F81" s="2"/>
      <c r="G81" s="2"/>
      <c r="H81" s="2"/>
      <c r="I81" s="2"/>
      <c r="R81"/>
      <c r="S81"/>
    </row>
    <row r="82" spans="1:21" ht="26.25">
      <c r="A82" s="71" t="s">
        <v>59</v>
      </c>
      <c r="B82" s="72"/>
      <c r="C82" s="72"/>
      <c r="D82" s="72"/>
      <c r="E82" s="72"/>
      <c r="F82" s="72"/>
      <c r="G82" s="72"/>
      <c r="H82" s="72"/>
      <c r="I82" s="72"/>
      <c r="J82" s="72"/>
      <c r="K82" s="72"/>
      <c r="L82" s="72"/>
      <c r="M82" s="72"/>
      <c r="N82" s="72"/>
      <c r="O82" s="72"/>
      <c r="P82" s="72"/>
      <c r="Q82" s="72"/>
      <c r="R82" s="72"/>
      <c r="S82" s="72"/>
      <c r="T82" s="72"/>
      <c r="U82" s="72"/>
    </row>
    <row r="83" spans="1:21" ht="54" customHeight="1">
      <c r="A83" s="10"/>
      <c r="D83" s="9"/>
      <c r="E83" s="9"/>
      <c r="F83" s="9"/>
      <c r="G83" s="9"/>
      <c r="H83" s="9"/>
      <c r="I83" s="9"/>
      <c r="J83" s="17"/>
      <c r="K83" s="17"/>
      <c r="P83" s="18"/>
    </row>
    <row r="84" spans="1:21">
      <c r="A84" s="10"/>
      <c r="D84" s="9"/>
      <c r="E84" s="9"/>
      <c r="F84" s="9"/>
      <c r="G84" s="9"/>
      <c r="H84" s="9"/>
      <c r="I84" s="9"/>
      <c r="J84" s="17"/>
      <c r="K84" s="17"/>
    </row>
    <row r="85" spans="1:21" ht="63.75" customHeight="1">
      <c r="A85" s="11" t="s">
        <v>53</v>
      </c>
      <c r="B85" s="73" t="s">
        <v>3</v>
      </c>
      <c r="C85" s="74"/>
      <c r="D85" s="73" t="s">
        <v>4</v>
      </c>
      <c r="E85" s="74"/>
      <c r="F85" s="73" t="s">
        <v>5</v>
      </c>
      <c r="G85" s="74"/>
      <c r="H85" s="73" t="s">
        <v>6</v>
      </c>
      <c r="I85" s="74"/>
      <c r="J85" s="73" t="s">
        <v>7</v>
      </c>
      <c r="K85" s="74"/>
      <c r="L85" s="73" t="s">
        <v>8</v>
      </c>
      <c r="M85" s="74"/>
      <c r="N85" s="73" t="s">
        <v>9</v>
      </c>
      <c r="O85" s="74"/>
      <c r="P85" s="73" t="s">
        <v>10</v>
      </c>
      <c r="Q85" s="74"/>
      <c r="R85" s="73"/>
      <c r="S85" s="74"/>
      <c r="T85" s="73"/>
      <c r="U85" s="74"/>
    </row>
    <row r="86" spans="1:21" ht="55.5" customHeight="1">
      <c r="A86" s="11"/>
      <c r="B86" s="12" t="s">
        <v>54</v>
      </c>
      <c r="C86" s="12" t="s">
        <v>55</v>
      </c>
      <c r="D86" s="12" t="s">
        <v>54</v>
      </c>
      <c r="E86" s="12" t="s">
        <v>55</v>
      </c>
      <c r="F86" s="12" t="s">
        <v>54</v>
      </c>
      <c r="G86" s="12" t="s">
        <v>55</v>
      </c>
      <c r="H86" s="12" t="s">
        <v>54</v>
      </c>
      <c r="I86" s="12" t="s">
        <v>55</v>
      </c>
      <c r="J86" s="12" t="s">
        <v>54</v>
      </c>
      <c r="K86" s="12" t="s">
        <v>55</v>
      </c>
      <c r="L86" s="12" t="s">
        <v>54</v>
      </c>
      <c r="M86" s="12" t="s">
        <v>55</v>
      </c>
      <c r="N86" s="12" t="s">
        <v>54</v>
      </c>
      <c r="O86" s="12" t="s">
        <v>55</v>
      </c>
      <c r="P86" s="12" t="s">
        <v>54</v>
      </c>
      <c r="Q86" s="12" t="s">
        <v>55</v>
      </c>
      <c r="R86" s="12"/>
      <c r="S86" s="12"/>
      <c r="T86" s="12"/>
      <c r="U86" s="12"/>
    </row>
    <row r="87" spans="1:21">
      <c r="A87">
        <v>4</v>
      </c>
      <c r="B87" s="29">
        <f>B46/$AC$3</f>
        <v>0.33309990439770554</v>
      </c>
      <c r="C87" s="30">
        <f>C46/$AE$3</f>
        <v>3.0199905370238939E-2</v>
      </c>
      <c r="D87" s="29">
        <f>D46/$AC$3</f>
        <v>0</v>
      </c>
      <c r="E87" s="30">
        <f>E46/$AE$3</f>
        <v>0</v>
      </c>
      <c r="F87" s="29">
        <f>F46/$AC$3</f>
        <v>0</v>
      </c>
      <c r="G87" s="30">
        <f>G46/$AE$3</f>
        <v>0</v>
      </c>
      <c r="H87" s="29">
        <f>H46/$AC$3</f>
        <v>0</v>
      </c>
      <c r="I87" s="30">
        <f>I46/$AE$3</f>
        <v>0</v>
      </c>
      <c r="J87" s="29">
        <f>J46/$AC$3</f>
        <v>0</v>
      </c>
      <c r="K87" s="30">
        <f>K46/$AE$3</f>
        <v>0</v>
      </c>
      <c r="L87" s="29">
        <f>L46/$AC$3</f>
        <v>0</v>
      </c>
      <c r="M87" s="30">
        <f>M46/$AE$3</f>
        <v>0</v>
      </c>
      <c r="N87" s="29">
        <f>N46/$AC$3</f>
        <v>0</v>
      </c>
      <c r="O87" s="30">
        <f>O46/$AE$3</f>
        <v>0</v>
      </c>
      <c r="P87" s="29">
        <f>P46/$AC$3</f>
        <v>0</v>
      </c>
      <c r="Q87" s="30">
        <f>Q46/$AE$3</f>
        <v>0</v>
      </c>
      <c r="R87" s="23"/>
      <c r="S87" s="23"/>
      <c r="T87" s="20"/>
      <c r="U87" s="20"/>
    </row>
    <row r="88" spans="1:21">
      <c r="A88">
        <v>5</v>
      </c>
      <c r="B88" s="29">
        <f t="shared" ref="B88:D109" si="1">B47/$AC$3</f>
        <v>0.35369980879541107</v>
      </c>
      <c r="C88" s="30">
        <f t="shared" ref="C88:E109" si="2">C47/$AE$3</f>
        <v>0.23600011828720133</v>
      </c>
      <c r="D88" s="29">
        <f t="shared" si="1"/>
        <v>0</v>
      </c>
      <c r="E88" s="30">
        <f t="shared" si="2"/>
        <v>0</v>
      </c>
      <c r="F88" s="29">
        <f t="shared" ref="F88" si="3">F47/$AC$3</f>
        <v>0</v>
      </c>
      <c r="G88" s="30">
        <f t="shared" ref="G88" si="4">G47/$AE$3</f>
        <v>0</v>
      </c>
      <c r="H88" s="29">
        <f t="shared" ref="H88" si="5">H47/$AC$3</f>
        <v>0</v>
      </c>
      <c r="I88" s="30">
        <f t="shared" ref="I88" si="6">I47/$AE$3</f>
        <v>0</v>
      </c>
      <c r="J88" s="29">
        <f t="shared" ref="J88" si="7">J47/$AC$3</f>
        <v>0</v>
      </c>
      <c r="K88" s="30">
        <f t="shared" ref="K88" si="8">K47/$AE$3</f>
        <v>0</v>
      </c>
      <c r="L88" s="29">
        <f t="shared" ref="L88" si="9">L47/$AC$3</f>
        <v>0</v>
      </c>
      <c r="M88" s="30">
        <f t="shared" ref="M88" si="10">M47/$AE$3</f>
        <v>0</v>
      </c>
      <c r="N88" s="29">
        <f t="shared" ref="N88" si="11">N47/$AC$3</f>
        <v>0</v>
      </c>
      <c r="O88" s="30">
        <f t="shared" ref="O88" si="12">O47/$AE$3</f>
        <v>0</v>
      </c>
      <c r="P88" s="29">
        <f t="shared" ref="P88" si="13">P47/$AC$3</f>
        <v>0</v>
      </c>
      <c r="Q88" s="30">
        <f t="shared" ref="Q88" si="14">Q47/$AE$3</f>
        <v>0</v>
      </c>
      <c r="R88" s="23"/>
      <c r="S88" s="23"/>
      <c r="T88" s="20"/>
      <c r="U88" s="20"/>
    </row>
    <row r="89" spans="1:21">
      <c r="A89">
        <v>6</v>
      </c>
      <c r="B89" s="29">
        <f t="shared" si="1"/>
        <v>0.47919853409815166</v>
      </c>
      <c r="C89" s="30">
        <f t="shared" si="2"/>
        <v>0.32020049680624557</v>
      </c>
      <c r="D89" s="29">
        <f t="shared" si="1"/>
        <v>0</v>
      </c>
      <c r="E89" s="30">
        <f t="shared" si="2"/>
        <v>0</v>
      </c>
      <c r="F89" s="29">
        <f t="shared" ref="F89" si="15">F48/$AC$3</f>
        <v>0</v>
      </c>
      <c r="G89" s="30">
        <f t="shared" ref="G89" si="16">G48/$AE$3</f>
        <v>0</v>
      </c>
      <c r="H89" s="29">
        <f t="shared" ref="H89" si="17">H48/$AC$3</f>
        <v>0</v>
      </c>
      <c r="I89" s="30">
        <f t="shared" ref="I89" si="18">I48/$AE$3</f>
        <v>0</v>
      </c>
      <c r="J89" s="29">
        <f t="shared" ref="J89" si="19">J48/$AC$3</f>
        <v>0</v>
      </c>
      <c r="K89" s="30">
        <f t="shared" ref="K89" si="20">K48/$AE$3</f>
        <v>0</v>
      </c>
      <c r="L89" s="29">
        <f t="shared" ref="L89" si="21">L48/$AC$3</f>
        <v>0</v>
      </c>
      <c r="M89" s="30">
        <f t="shared" ref="M89" si="22">M48/$AE$3</f>
        <v>0</v>
      </c>
      <c r="N89" s="29">
        <f t="shared" ref="N89" si="23">N48/$AC$3</f>
        <v>0</v>
      </c>
      <c r="O89" s="30">
        <f t="shared" ref="O89" si="24">O48/$AE$3</f>
        <v>0</v>
      </c>
      <c r="P89" s="29">
        <f t="shared" ref="P89" si="25">P48/$AC$3</f>
        <v>0</v>
      </c>
      <c r="Q89" s="30">
        <f t="shared" ref="Q89" si="26">Q48/$AE$3</f>
        <v>0</v>
      </c>
      <c r="R89" s="23"/>
      <c r="S89" s="23"/>
      <c r="T89" s="20"/>
      <c r="U89" s="20"/>
    </row>
    <row r="90" spans="1:21">
      <c r="A90">
        <v>7</v>
      </c>
      <c r="B90" s="29">
        <f t="shared" si="1"/>
        <v>0.49230003186743149</v>
      </c>
      <c r="C90" s="30">
        <f t="shared" si="2"/>
        <v>0.34179973976815708</v>
      </c>
      <c r="D90" s="29">
        <f t="shared" si="1"/>
        <v>0</v>
      </c>
      <c r="E90" s="30">
        <f t="shared" si="2"/>
        <v>0</v>
      </c>
      <c r="F90" s="29">
        <f t="shared" ref="F90" si="27">F49/$AC$3</f>
        <v>0</v>
      </c>
      <c r="G90" s="30">
        <f t="shared" ref="G90" si="28">G49/$AE$3</f>
        <v>0</v>
      </c>
      <c r="H90" s="29">
        <f t="shared" ref="H90" si="29">H49/$AC$3</f>
        <v>0</v>
      </c>
      <c r="I90" s="30">
        <f t="shared" ref="I90" si="30">I49/$AE$3</f>
        <v>0</v>
      </c>
      <c r="J90" s="29">
        <f t="shared" ref="J90" si="31">J49/$AC$3</f>
        <v>0</v>
      </c>
      <c r="K90" s="30">
        <f t="shared" ref="K90" si="32">K49/$AE$3</f>
        <v>0</v>
      </c>
      <c r="L90" s="29">
        <f t="shared" ref="L90" si="33">L49/$AC$3</f>
        <v>0</v>
      </c>
      <c r="M90" s="30">
        <f t="shared" ref="M90" si="34">M49/$AE$3</f>
        <v>0</v>
      </c>
      <c r="N90" s="29">
        <f t="shared" ref="N90" si="35">N49/$AC$3</f>
        <v>0</v>
      </c>
      <c r="O90" s="30">
        <f t="shared" ref="O90" si="36">O49/$AE$3</f>
        <v>0</v>
      </c>
      <c r="P90" s="29">
        <f t="shared" ref="P90" si="37">P49/$AC$3</f>
        <v>0</v>
      </c>
      <c r="Q90" s="30">
        <f t="shared" ref="Q90" si="38">Q49/$AE$3</f>
        <v>0</v>
      </c>
      <c r="R90" s="23"/>
      <c r="S90" s="23"/>
      <c r="T90" s="20"/>
      <c r="U90" s="20"/>
    </row>
    <row r="91" spans="1:21">
      <c r="A91">
        <v>8</v>
      </c>
      <c r="B91" s="29">
        <f t="shared" si="1"/>
        <v>0.52690009560229445</v>
      </c>
      <c r="C91" s="30">
        <f t="shared" si="2"/>
        <v>0.41889933759167258</v>
      </c>
      <c r="D91" s="29">
        <f t="shared" si="1"/>
        <v>0</v>
      </c>
      <c r="E91" s="30">
        <f t="shared" si="2"/>
        <v>0</v>
      </c>
      <c r="F91" s="29">
        <f t="shared" ref="F91" si="39">F50/$AC$3</f>
        <v>0</v>
      </c>
      <c r="G91" s="30">
        <f t="shared" ref="G91" si="40">G50/$AE$3</f>
        <v>0</v>
      </c>
      <c r="H91" s="29">
        <f t="shared" ref="H91" si="41">H50/$AC$3</f>
        <v>0</v>
      </c>
      <c r="I91" s="30">
        <f t="shared" ref="I91" si="42">I50/$AE$3</f>
        <v>0</v>
      </c>
      <c r="J91" s="29">
        <f t="shared" ref="J91" si="43">J50/$AC$3</f>
        <v>0</v>
      </c>
      <c r="K91" s="30">
        <f t="shared" ref="K91" si="44">K50/$AE$3</f>
        <v>0</v>
      </c>
      <c r="L91" s="29">
        <f t="shared" ref="L91" si="45">L50/$AC$3</f>
        <v>0</v>
      </c>
      <c r="M91" s="30">
        <f t="shared" ref="M91" si="46">M50/$AE$3</f>
        <v>0</v>
      </c>
      <c r="N91" s="29">
        <f t="shared" ref="N91" si="47">N50/$AC$3</f>
        <v>0</v>
      </c>
      <c r="O91" s="30">
        <f t="shared" ref="O91" si="48">O50/$AE$3</f>
        <v>0</v>
      </c>
      <c r="P91" s="29">
        <f t="shared" ref="P91" si="49">P50/$AC$3</f>
        <v>0</v>
      </c>
      <c r="Q91" s="30">
        <f t="shared" ref="Q91" si="50">Q50/$AE$3</f>
        <v>0</v>
      </c>
      <c r="R91" s="23"/>
      <c r="S91" s="23"/>
      <c r="T91" s="20"/>
      <c r="U91" s="20"/>
    </row>
    <row r="92" spans="1:21">
      <c r="A92">
        <v>9</v>
      </c>
      <c r="B92" s="29">
        <f t="shared" si="1"/>
        <v>0.65029875717017205</v>
      </c>
      <c r="C92" s="30">
        <f t="shared" si="2"/>
        <v>0.48120120652945353</v>
      </c>
      <c r="D92" s="29">
        <f t="shared" si="1"/>
        <v>0</v>
      </c>
      <c r="E92" s="30">
        <f t="shared" si="2"/>
        <v>0</v>
      </c>
      <c r="F92" s="29">
        <f t="shared" ref="F92" si="51">F51/$AC$3</f>
        <v>0</v>
      </c>
      <c r="G92" s="30">
        <f t="shared" ref="G92" si="52">G51/$AE$3</f>
        <v>0</v>
      </c>
      <c r="H92" s="29">
        <f t="shared" ref="H92" si="53">H51/$AC$3</f>
        <v>0</v>
      </c>
      <c r="I92" s="30">
        <f t="shared" ref="I92" si="54">I51/$AE$3</f>
        <v>0</v>
      </c>
      <c r="J92" s="29">
        <f t="shared" ref="J92" si="55">J51/$AC$3</f>
        <v>0</v>
      </c>
      <c r="K92" s="30">
        <f t="shared" ref="K92" si="56">K51/$AE$3</f>
        <v>0</v>
      </c>
      <c r="L92" s="29">
        <f t="shared" ref="L92" si="57">L51/$AC$3</f>
        <v>0</v>
      </c>
      <c r="M92" s="30">
        <f t="shared" ref="M92" si="58">M51/$AE$3</f>
        <v>0</v>
      </c>
      <c r="N92" s="29">
        <f t="shared" ref="N92" si="59">N51/$AC$3</f>
        <v>0</v>
      </c>
      <c r="O92" s="30">
        <f t="shared" ref="O92" si="60">O51/$AE$3</f>
        <v>0</v>
      </c>
      <c r="P92" s="29">
        <f t="shared" ref="P92" si="61">P51/$AC$3</f>
        <v>0</v>
      </c>
      <c r="Q92" s="30">
        <f t="shared" ref="Q92" si="62">Q51/$AE$3</f>
        <v>0</v>
      </c>
      <c r="R92" s="23"/>
      <c r="S92" s="23"/>
      <c r="T92" s="20"/>
      <c r="U92" s="20"/>
    </row>
    <row r="93" spans="1:21">
      <c r="A93">
        <v>10</v>
      </c>
      <c r="B93" s="29">
        <f t="shared" si="1"/>
        <v>0.86189850223072018</v>
      </c>
      <c r="C93" s="30">
        <f t="shared" si="2"/>
        <v>0.49150106458481191</v>
      </c>
      <c r="D93" s="29">
        <f t="shared" si="1"/>
        <v>0</v>
      </c>
      <c r="E93" s="30">
        <f t="shared" si="2"/>
        <v>0</v>
      </c>
      <c r="F93" s="29">
        <f t="shared" ref="F93" si="63">F52/$AC$3</f>
        <v>0</v>
      </c>
      <c r="G93" s="30">
        <f t="shared" ref="G93" si="64">G52/$AE$3</f>
        <v>0</v>
      </c>
      <c r="H93" s="29">
        <f t="shared" ref="H93" si="65">H52/$AC$3</f>
        <v>0</v>
      </c>
      <c r="I93" s="30">
        <f t="shared" ref="I93" si="66">I52/$AE$3</f>
        <v>0</v>
      </c>
      <c r="J93" s="29">
        <f t="shared" ref="J93" si="67">J52/$AC$3</f>
        <v>0</v>
      </c>
      <c r="K93" s="30">
        <f t="shared" ref="K93" si="68">K52/$AE$3</f>
        <v>0</v>
      </c>
      <c r="L93" s="29">
        <f t="shared" ref="L93" si="69">L52/$AC$3</f>
        <v>0</v>
      </c>
      <c r="M93" s="30">
        <f t="shared" ref="M93" si="70">M52/$AE$3</f>
        <v>0</v>
      </c>
      <c r="N93" s="29">
        <f t="shared" ref="N93" si="71">N52/$AC$3</f>
        <v>0</v>
      </c>
      <c r="O93" s="30">
        <f t="shared" ref="O93" si="72">O52/$AE$3</f>
        <v>0</v>
      </c>
      <c r="P93" s="29">
        <f t="shared" ref="P93" si="73">P52/$AC$3</f>
        <v>0</v>
      </c>
      <c r="Q93" s="30">
        <f t="shared" ref="Q93" si="74">Q52/$AE$3</f>
        <v>0</v>
      </c>
      <c r="R93" s="23"/>
      <c r="S93" s="23"/>
      <c r="T93" s="20"/>
      <c r="U93" s="20"/>
    </row>
    <row r="94" spans="1:21">
      <c r="A94">
        <v>11</v>
      </c>
      <c r="B94" s="29">
        <f t="shared" si="1"/>
        <v>0.95599904397705548</v>
      </c>
      <c r="C94" s="30">
        <f t="shared" si="2"/>
        <v>0.49539862786846461</v>
      </c>
      <c r="D94" s="29">
        <f t="shared" si="1"/>
        <v>0</v>
      </c>
      <c r="E94" s="30">
        <f t="shared" si="2"/>
        <v>0</v>
      </c>
      <c r="F94" s="29">
        <f t="shared" ref="F94" si="75">F53/$AC$3</f>
        <v>0</v>
      </c>
      <c r="G94" s="30">
        <f t="shared" ref="G94" si="76">G53/$AE$3</f>
        <v>0</v>
      </c>
      <c r="H94" s="29">
        <f t="shared" ref="H94" si="77">H53/$AC$3</f>
        <v>0</v>
      </c>
      <c r="I94" s="30">
        <f t="shared" ref="I94" si="78">I53/$AE$3</f>
        <v>0</v>
      </c>
      <c r="J94" s="29">
        <f t="shared" ref="J94" si="79">J53/$AC$3</f>
        <v>0</v>
      </c>
      <c r="K94" s="30">
        <f t="shared" ref="K94" si="80">K53/$AE$3</f>
        <v>0</v>
      </c>
      <c r="L94" s="29">
        <f t="shared" ref="L94" si="81">L53/$AC$3</f>
        <v>0</v>
      </c>
      <c r="M94" s="30">
        <f t="shared" ref="M94" si="82">M53/$AE$3</f>
        <v>0</v>
      </c>
      <c r="N94" s="29">
        <f t="shared" ref="N94" si="83">N53/$AC$3</f>
        <v>0</v>
      </c>
      <c r="O94" s="30">
        <f t="shared" ref="O94" si="84">O53/$AE$3</f>
        <v>0</v>
      </c>
      <c r="P94" s="29">
        <f t="shared" ref="P94" si="85">P53/$AC$3</f>
        <v>0</v>
      </c>
      <c r="Q94" s="30">
        <f t="shared" ref="Q94" si="86">Q53/$AE$3</f>
        <v>0</v>
      </c>
      <c r="R94" s="23"/>
      <c r="S94" s="23"/>
      <c r="T94" s="20"/>
      <c r="U94" s="20"/>
    </row>
    <row r="95" spans="1:21">
      <c r="A95">
        <v>12</v>
      </c>
      <c r="B95" s="29">
        <f t="shared" si="1"/>
        <v>0.97909894837476097</v>
      </c>
      <c r="C95" s="30">
        <f t="shared" si="2"/>
        <v>0.50710018925952216</v>
      </c>
      <c r="D95" s="29">
        <f t="shared" si="1"/>
        <v>0</v>
      </c>
      <c r="E95" s="30">
        <f t="shared" si="2"/>
        <v>0</v>
      </c>
      <c r="F95" s="29">
        <f t="shared" ref="F95" si="87">F54/$AC$3</f>
        <v>0</v>
      </c>
      <c r="G95" s="30">
        <f t="shared" ref="G95" si="88">G54/$AE$3</f>
        <v>0</v>
      </c>
      <c r="H95" s="29">
        <f t="shared" ref="H95" si="89">H54/$AC$3</f>
        <v>0</v>
      </c>
      <c r="I95" s="30">
        <f t="shared" ref="I95" si="90">I54/$AE$3</f>
        <v>0</v>
      </c>
      <c r="J95" s="29">
        <f t="shared" ref="J95" si="91">J54/$AC$3</f>
        <v>0</v>
      </c>
      <c r="K95" s="30">
        <f t="shared" ref="K95" si="92">K54/$AE$3</f>
        <v>0</v>
      </c>
      <c r="L95" s="29">
        <f t="shared" ref="L95" si="93">L54/$AC$3</f>
        <v>0</v>
      </c>
      <c r="M95" s="30">
        <f t="shared" ref="M95" si="94">M54/$AE$3</f>
        <v>0</v>
      </c>
      <c r="N95" s="29">
        <f t="shared" ref="N95" si="95">N54/$AC$3</f>
        <v>0</v>
      </c>
      <c r="O95" s="30">
        <f t="shared" ref="O95" si="96">O54/$AE$3</f>
        <v>0</v>
      </c>
      <c r="P95" s="29">
        <f t="shared" ref="P95" si="97">P54/$AC$3</f>
        <v>0</v>
      </c>
      <c r="Q95" s="30">
        <f t="shared" ref="Q95" si="98">Q54/$AE$3</f>
        <v>0</v>
      </c>
      <c r="R95" s="23"/>
      <c r="S95" s="23"/>
      <c r="T95" s="20"/>
      <c r="U95" s="20"/>
    </row>
    <row r="96" spans="1:21">
      <c r="A96">
        <v>13</v>
      </c>
      <c r="B96" s="29">
        <f t="shared" si="1"/>
        <v>0.98360022307202044</v>
      </c>
      <c r="C96" s="30">
        <f t="shared" si="2"/>
        <v>0.53569907735982969</v>
      </c>
      <c r="D96" s="29">
        <f t="shared" si="1"/>
        <v>0</v>
      </c>
      <c r="E96" s="30">
        <f t="shared" si="2"/>
        <v>0</v>
      </c>
      <c r="F96" s="29">
        <f t="shared" ref="F96" si="99">F55/$AC$3</f>
        <v>0</v>
      </c>
      <c r="G96" s="30">
        <f t="shared" ref="G96" si="100">G55/$AE$3</f>
        <v>0</v>
      </c>
      <c r="H96" s="29">
        <f t="shared" ref="H96" si="101">H55/$AC$3</f>
        <v>0</v>
      </c>
      <c r="I96" s="30">
        <f t="shared" ref="I96" si="102">I55/$AE$3</f>
        <v>0</v>
      </c>
      <c r="J96" s="29">
        <f t="shared" ref="J96" si="103">J55/$AC$3</f>
        <v>0</v>
      </c>
      <c r="K96" s="30">
        <f t="shared" ref="K96" si="104">K55/$AE$3</f>
        <v>0</v>
      </c>
      <c r="L96" s="29">
        <f t="shared" ref="L96" si="105">L55/$AC$3</f>
        <v>0</v>
      </c>
      <c r="M96" s="30">
        <f t="shared" ref="M96" si="106">M55/$AE$3</f>
        <v>0</v>
      </c>
      <c r="N96" s="29">
        <f t="shared" ref="N96" si="107">N55/$AC$3</f>
        <v>0</v>
      </c>
      <c r="O96" s="30">
        <f t="shared" ref="O96" si="108">O55/$AE$3</f>
        <v>0</v>
      </c>
      <c r="P96" s="29">
        <f t="shared" ref="P96" si="109">P55/$AC$3</f>
        <v>0</v>
      </c>
      <c r="Q96" s="30">
        <f t="shared" ref="Q96" si="110">Q55/$AE$3</f>
        <v>0</v>
      </c>
      <c r="R96" s="23"/>
      <c r="S96" s="23"/>
      <c r="T96" s="20"/>
      <c r="U96" s="20"/>
    </row>
    <row r="97" spans="1:21">
      <c r="A97">
        <v>14</v>
      </c>
      <c r="B97" s="29">
        <f t="shared" si="1"/>
        <v>0.98800191204588905</v>
      </c>
      <c r="C97" s="30">
        <f t="shared" si="2"/>
        <v>0.67900106458481191</v>
      </c>
      <c r="D97" s="29">
        <f t="shared" si="1"/>
        <v>0</v>
      </c>
      <c r="E97" s="30">
        <f t="shared" si="2"/>
        <v>0</v>
      </c>
      <c r="F97" s="29">
        <f t="shared" ref="F97" si="111">F56/$AC$3</f>
        <v>0</v>
      </c>
      <c r="G97" s="30">
        <f t="shared" ref="G97" si="112">G56/$AE$3</f>
        <v>0</v>
      </c>
      <c r="H97" s="29">
        <f t="shared" ref="H97" si="113">H56/$AC$3</f>
        <v>0</v>
      </c>
      <c r="I97" s="30">
        <f t="shared" ref="I97" si="114">I56/$AE$3</f>
        <v>0</v>
      </c>
      <c r="J97" s="29">
        <f t="shared" ref="J97" si="115">J56/$AC$3</f>
        <v>0</v>
      </c>
      <c r="K97" s="30">
        <f t="shared" ref="K97" si="116">K56/$AE$3</f>
        <v>0</v>
      </c>
      <c r="L97" s="29">
        <f t="shared" ref="L97" si="117">L56/$AC$3</f>
        <v>0</v>
      </c>
      <c r="M97" s="30">
        <f t="shared" ref="M97" si="118">M56/$AE$3</f>
        <v>0</v>
      </c>
      <c r="N97" s="29">
        <f t="shared" ref="N97" si="119">N56/$AC$3</f>
        <v>0</v>
      </c>
      <c r="O97" s="30">
        <f t="shared" ref="O97" si="120">O56/$AE$3</f>
        <v>0</v>
      </c>
      <c r="P97" s="29">
        <f t="shared" ref="P97" si="121">P56/$AC$3</f>
        <v>0</v>
      </c>
      <c r="Q97" s="30">
        <f t="shared" ref="Q97" si="122">Q56/$AE$3</f>
        <v>0</v>
      </c>
      <c r="R97" s="23"/>
      <c r="S97" s="23"/>
      <c r="T97" s="20"/>
      <c r="U97" s="20"/>
    </row>
    <row r="98" spans="1:21">
      <c r="A98">
        <v>15</v>
      </c>
      <c r="B98" s="29">
        <f t="shared" si="1"/>
        <v>0.99169853409815167</v>
      </c>
      <c r="C98" s="30">
        <f t="shared" si="2"/>
        <v>0.82659983439791818</v>
      </c>
      <c r="D98" s="29">
        <f t="shared" si="1"/>
        <v>0</v>
      </c>
      <c r="E98" s="30">
        <f t="shared" si="2"/>
        <v>0</v>
      </c>
      <c r="F98" s="29">
        <f t="shared" ref="F98" si="123">F57/$AC$3</f>
        <v>0</v>
      </c>
      <c r="G98" s="30">
        <f t="shared" ref="G98" si="124">G57/$AE$3</f>
        <v>0</v>
      </c>
      <c r="H98" s="29">
        <f t="shared" ref="H98" si="125">H57/$AC$3</f>
        <v>0</v>
      </c>
      <c r="I98" s="30">
        <f t="shared" ref="I98" si="126">I57/$AE$3</f>
        <v>0</v>
      </c>
      <c r="J98" s="29">
        <f t="shared" ref="J98" si="127">J57/$AC$3</f>
        <v>0</v>
      </c>
      <c r="K98" s="30">
        <f t="shared" ref="K98" si="128">K57/$AE$3</f>
        <v>0</v>
      </c>
      <c r="L98" s="29">
        <f t="shared" ref="L98" si="129">L57/$AC$3</f>
        <v>0</v>
      </c>
      <c r="M98" s="30">
        <f t="shared" ref="M98" si="130">M57/$AE$3</f>
        <v>0</v>
      </c>
      <c r="N98" s="29">
        <f t="shared" ref="N98" si="131">N57/$AC$3</f>
        <v>0</v>
      </c>
      <c r="O98" s="30">
        <f t="shared" ref="O98" si="132">O57/$AE$3</f>
        <v>0</v>
      </c>
      <c r="P98" s="29">
        <f t="shared" ref="P98" si="133">P57/$AC$3</f>
        <v>0</v>
      </c>
      <c r="Q98" s="30">
        <f t="shared" ref="Q98" si="134">Q57/$AE$3</f>
        <v>0</v>
      </c>
      <c r="R98" s="23"/>
      <c r="S98" s="23"/>
      <c r="T98" s="20"/>
      <c r="U98" s="20"/>
    </row>
    <row r="99" spans="1:21">
      <c r="A99">
        <v>16</v>
      </c>
      <c r="B99" s="29">
        <f t="shared" si="1"/>
        <v>0.994498884639898</v>
      </c>
      <c r="C99" s="30">
        <f t="shared" si="2"/>
        <v>0.89700141944641587</v>
      </c>
      <c r="D99" s="29">
        <f t="shared" si="1"/>
        <v>0</v>
      </c>
      <c r="E99" s="30">
        <f t="shared" si="2"/>
        <v>0</v>
      </c>
      <c r="F99" s="29">
        <f t="shared" ref="F99" si="135">F58/$AC$3</f>
        <v>0</v>
      </c>
      <c r="G99" s="30">
        <f t="shared" ref="G99" si="136">G58/$AE$3</f>
        <v>0</v>
      </c>
      <c r="H99" s="29">
        <f t="shared" ref="H99" si="137">H58/$AC$3</f>
        <v>0</v>
      </c>
      <c r="I99" s="30">
        <f t="shared" ref="I99" si="138">I58/$AE$3</f>
        <v>0</v>
      </c>
      <c r="J99" s="29">
        <f t="shared" ref="J99" si="139">J58/$AC$3</f>
        <v>0</v>
      </c>
      <c r="K99" s="30">
        <f t="shared" ref="K99" si="140">K58/$AE$3</f>
        <v>0</v>
      </c>
      <c r="L99" s="29">
        <f t="shared" ref="L99" si="141">L58/$AC$3</f>
        <v>0</v>
      </c>
      <c r="M99" s="30">
        <f t="shared" ref="M99" si="142">M58/$AE$3</f>
        <v>0</v>
      </c>
      <c r="N99" s="29">
        <f t="shared" ref="N99" si="143">N58/$AC$3</f>
        <v>0</v>
      </c>
      <c r="O99" s="30">
        <f t="shared" ref="O99" si="144">O58/$AE$3</f>
        <v>0</v>
      </c>
      <c r="P99" s="29">
        <f t="shared" ref="P99" si="145">P58/$AC$3</f>
        <v>0</v>
      </c>
      <c r="Q99" s="30">
        <f t="shared" ref="Q99" si="146">Q58/$AE$3</f>
        <v>0</v>
      </c>
      <c r="R99" s="23"/>
      <c r="S99" s="23"/>
      <c r="T99" s="20"/>
      <c r="U99" s="20"/>
    </row>
    <row r="100" spans="1:21">
      <c r="A100">
        <v>17</v>
      </c>
      <c r="B100" s="29">
        <f t="shared" si="1"/>
        <v>0.99590105162523901</v>
      </c>
      <c r="C100" s="30">
        <f t="shared" si="2"/>
        <v>0.93629938490655307</v>
      </c>
      <c r="D100" s="29">
        <f t="shared" si="1"/>
        <v>0</v>
      </c>
      <c r="E100" s="30">
        <f t="shared" si="2"/>
        <v>0</v>
      </c>
      <c r="F100" s="29">
        <f t="shared" ref="F100" si="147">F59/$AC$3</f>
        <v>0</v>
      </c>
      <c r="G100" s="30">
        <f t="shared" ref="G100" si="148">G59/$AE$3</f>
        <v>0</v>
      </c>
      <c r="H100" s="29">
        <f t="shared" ref="H100" si="149">H59/$AC$3</f>
        <v>0</v>
      </c>
      <c r="I100" s="30">
        <f t="shared" ref="I100" si="150">I59/$AE$3</f>
        <v>0</v>
      </c>
      <c r="J100" s="29">
        <f t="shared" ref="J100" si="151">J59/$AC$3</f>
        <v>0</v>
      </c>
      <c r="K100" s="30">
        <f t="shared" ref="K100" si="152">K59/$AE$3</f>
        <v>0</v>
      </c>
      <c r="L100" s="29">
        <f t="shared" ref="L100" si="153">L59/$AC$3</f>
        <v>0</v>
      </c>
      <c r="M100" s="30">
        <f t="shared" ref="M100" si="154">M59/$AE$3</f>
        <v>0</v>
      </c>
      <c r="N100" s="29">
        <f t="shared" ref="N100" si="155">N59/$AC$3</f>
        <v>0</v>
      </c>
      <c r="O100" s="30">
        <f t="shared" ref="O100" si="156">O59/$AE$3</f>
        <v>0</v>
      </c>
      <c r="P100" s="29">
        <f t="shared" ref="P100" si="157">P59/$AC$3</f>
        <v>0</v>
      </c>
      <c r="Q100" s="30">
        <f t="shared" ref="Q100" si="158">Q59/$AE$3</f>
        <v>0</v>
      </c>
      <c r="R100" s="23"/>
      <c r="S100" s="23"/>
      <c r="T100" s="20"/>
      <c r="U100" s="20"/>
    </row>
    <row r="101" spans="1:21">
      <c r="A101">
        <v>18</v>
      </c>
      <c r="B101" s="29">
        <f t="shared" si="1"/>
        <v>0.9968013065646909</v>
      </c>
      <c r="C101" s="30">
        <f t="shared" si="2"/>
        <v>0.95770049680624558</v>
      </c>
      <c r="D101" s="29">
        <f t="shared" si="1"/>
        <v>0</v>
      </c>
      <c r="E101" s="30">
        <f t="shared" si="2"/>
        <v>0</v>
      </c>
      <c r="F101" s="29">
        <f t="shared" ref="F101" si="159">F60/$AC$3</f>
        <v>0</v>
      </c>
      <c r="G101" s="30">
        <f t="shared" ref="G101" si="160">G60/$AE$3</f>
        <v>0</v>
      </c>
      <c r="H101" s="29">
        <f t="shared" ref="H101" si="161">H60/$AC$3</f>
        <v>0</v>
      </c>
      <c r="I101" s="30">
        <f t="shared" ref="I101" si="162">I60/$AE$3</f>
        <v>0</v>
      </c>
      <c r="J101" s="29">
        <f t="shared" ref="J101" si="163">J60/$AC$3</f>
        <v>0</v>
      </c>
      <c r="K101" s="30">
        <f t="shared" ref="K101" si="164">K60/$AE$3</f>
        <v>0</v>
      </c>
      <c r="L101" s="29">
        <f t="shared" ref="L101" si="165">L60/$AC$3</f>
        <v>0</v>
      </c>
      <c r="M101" s="30">
        <f t="shared" ref="M101" si="166">M60/$AE$3</f>
        <v>0</v>
      </c>
      <c r="N101" s="29">
        <f t="shared" ref="N101" si="167">N60/$AC$3</f>
        <v>0</v>
      </c>
      <c r="O101" s="30">
        <f t="shared" ref="O101" si="168">O60/$AE$3</f>
        <v>0</v>
      </c>
      <c r="P101" s="29">
        <f t="shared" ref="P101" si="169">P60/$AC$3</f>
        <v>0</v>
      </c>
      <c r="Q101" s="30">
        <f t="shared" ref="Q101" si="170">Q60/$AE$3</f>
        <v>0</v>
      </c>
      <c r="R101" s="23"/>
      <c r="S101" s="23"/>
      <c r="T101" s="20"/>
      <c r="U101" s="20"/>
    </row>
    <row r="102" spans="1:21">
      <c r="A102">
        <v>19</v>
      </c>
      <c r="B102" s="29">
        <f t="shared" si="1"/>
        <v>0.99710006373486293</v>
      </c>
      <c r="C102" s="30">
        <f t="shared" si="2"/>
        <v>0.96679973976815714</v>
      </c>
      <c r="D102" s="29">
        <f t="shared" si="1"/>
        <v>0</v>
      </c>
      <c r="E102" s="30">
        <f t="shared" si="2"/>
        <v>0</v>
      </c>
      <c r="F102" s="29">
        <f t="shared" ref="F102" si="171">F61/$AC$3</f>
        <v>0</v>
      </c>
      <c r="G102" s="30">
        <f t="shared" ref="G102" si="172">G61/$AE$3</f>
        <v>0</v>
      </c>
      <c r="H102" s="29">
        <f t="shared" ref="H102" si="173">H61/$AC$3</f>
        <v>0</v>
      </c>
      <c r="I102" s="30">
        <f t="shared" ref="I102" si="174">I61/$AE$3</f>
        <v>0</v>
      </c>
      <c r="J102" s="29">
        <f t="shared" ref="J102" si="175">J61/$AC$3</f>
        <v>0</v>
      </c>
      <c r="K102" s="30">
        <f t="shared" ref="K102" si="176">K61/$AE$3</f>
        <v>0</v>
      </c>
      <c r="L102" s="29">
        <f t="shared" ref="L102" si="177">L61/$AC$3</f>
        <v>0</v>
      </c>
      <c r="M102" s="30">
        <f t="shared" ref="M102" si="178">M61/$AE$3</f>
        <v>0</v>
      </c>
      <c r="N102" s="29">
        <f t="shared" ref="N102" si="179">N61/$AC$3</f>
        <v>0</v>
      </c>
      <c r="O102" s="30">
        <f t="shared" ref="O102" si="180">O61/$AE$3</f>
        <v>0</v>
      </c>
      <c r="P102" s="29">
        <f t="shared" ref="P102" si="181">P61/$AC$3</f>
        <v>0</v>
      </c>
      <c r="Q102" s="30">
        <f t="shared" ref="Q102" si="182">Q61/$AE$3</f>
        <v>0</v>
      </c>
      <c r="R102" s="23"/>
      <c r="S102" s="23"/>
      <c r="T102" s="16"/>
      <c r="U102" s="16"/>
    </row>
    <row r="103" spans="1:21">
      <c r="A103">
        <v>20</v>
      </c>
      <c r="B103" s="29">
        <f t="shared" si="1"/>
        <v>0.9977015615041428</v>
      </c>
      <c r="C103" s="30">
        <f t="shared" si="2"/>
        <v>0.97499999999999998</v>
      </c>
      <c r="D103" s="29">
        <f t="shared" si="1"/>
        <v>0</v>
      </c>
      <c r="E103" s="30">
        <f t="shared" si="2"/>
        <v>0</v>
      </c>
      <c r="F103" s="29">
        <f t="shared" ref="F103" si="183">F62/$AC$3</f>
        <v>0</v>
      </c>
      <c r="G103" s="30">
        <f t="shared" ref="G103" si="184">G62/$AE$3</f>
        <v>0</v>
      </c>
      <c r="H103" s="29">
        <f t="shared" ref="H103" si="185">H62/$AC$3</f>
        <v>0</v>
      </c>
      <c r="I103" s="30">
        <f t="shared" ref="I103" si="186">I62/$AE$3</f>
        <v>0</v>
      </c>
      <c r="J103" s="29">
        <f t="shared" ref="J103" si="187">J62/$AC$3</f>
        <v>0</v>
      </c>
      <c r="K103" s="30">
        <f t="shared" ref="K103" si="188">K62/$AE$3</f>
        <v>0</v>
      </c>
      <c r="L103" s="29">
        <f t="shared" ref="L103" si="189">L62/$AC$3</f>
        <v>0</v>
      </c>
      <c r="M103" s="30">
        <f t="shared" ref="M103" si="190">M62/$AE$3</f>
        <v>0</v>
      </c>
      <c r="N103" s="29">
        <f t="shared" ref="N103" si="191">N62/$AC$3</f>
        <v>0</v>
      </c>
      <c r="O103" s="30">
        <f t="shared" ref="O103" si="192">O62/$AE$3</f>
        <v>0</v>
      </c>
      <c r="P103" s="29">
        <f t="shared" ref="P103" si="193">P62/$AC$3</f>
        <v>0</v>
      </c>
      <c r="Q103" s="30">
        <f t="shared" ref="Q103" si="194">Q62/$AE$3</f>
        <v>0</v>
      </c>
      <c r="R103" s="23"/>
      <c r="S103" s="23"/>
      <c r="T103" s="16"/>
      <c r="U103" s="16"/>
    </row>
    <row r="104" spans="1:21">
      <c r="A104">
        <v>21</v>
      </c>
      <c r="B104" s="29">
        <f t="shared" si="1"/>
        <v>0.9977015615041428</v>
      </c>
      <c r="C104" s="30">
        <f t="shared" si="2"/>
        <v>0.97969895907262838</v>
      </c>
      <c r="D104" s="29">
        <f t="shared" si="1"/>
        <v>0</v>
      </c>
      <c r="E104" s="30">
        <f t="shared" si="2"/>
        <v>0</v>
      </c>
      <c r="F104" s="29">
        <f t="shared" ref="F104" si="195">F63/$AC$3</f>
        <v>0</v>
      </c>
      <c r="G104" s="30">
        <f t="shared" ref="G104" si="196">G63/$AE$3</f>
        <v>0</v>
      </c>
      <c r="H104" s="29">
        <f t="shared" ref="H104" si="197">H63/$AC$3</f>
        <v>0</v>
      </c>
      <c r="I104" s="30">
        <f t="shared" ref="I104" si="198">I63/$AE$3</f>
        <v>0</v>
      </c>
      <c r="J104" s="29">
        <f t="shared" ref="J104" si="199">J63/$AC$3</f>
        <v>0</v>
      </c>
      <c r="K104" s="30">
        <f t="shared" ref="K104" si="200">K63/$AE$3</f>
        <v>0</v>
      </c>
      <c r="L104" s="29">
        <f t="shared" ref="L104" si="201">L63/$AC$3</f>
        <v>0</v>
      </c>
      <c r="M104" s="30">
        <f t="shared" ref="M104" si="202">M63/$AE$3</f>
        <v>0</v>
      </c>
      <c r="N104" s="29">
        <f t="shared" ref="N104" si="203">N63/$AC$3</f>
        <v>0</v>
      </c>
      <c r="O104" s="30">
        <f t="shared" ref="O104" si="204">O63/$AE$3</f>
        <v>0</v>
      </c>
      <c r="P104" s="29">
        <f t="shared" ref="P104" si="205">P63/$AC$3</f>
        <v>0</v>
      </c>
      <c r="Q104" s="30">
        <f t="shared" ref="Q104" si="206">Q63/$AE$3</f>
        <v>0</v>
      </c>
      <c r="R104" s="23"/>
      <c r="S104" s="23"/>
      <c r="T104" s="16"/>
      <c r="U104" s="16"/>
    </row>
    <row r="105" spans="1:21">
      <c r="A105">
        <v>22</v>
      </c>
      <c r="B105" s="29">
        <f t="shared" si="1"/>
        <v>0.99819949012109621</v>
      </c>
      <c r="C105" s="30">
        <f t="shared" si="2"/>
        <v>0.98120120652945353</v>
      </c>
      <c r="D105" s="29">
        <f t="shared" si="1"/>
        <v>0</v>
      </c>
      <c r="E105" s="30">
        <f t="shared" si="2"/>
        <v>0</v>
      </c>
      <c r="F105" s="29">
        <f t="shared" ref="F105" si="207">F64/$AC$3</f>
        <v>0</v>
      </c>
      <c r="G105" s="30">
        <f t="shared" ref="G105" si="208">G64/$AE$3</f>
        <v>0</v>
      </c>
      <c r="H105" s="29">
        <f t="shared" ref="H105" si="209">H64/$AC$3</f>
        <v>0</v>
      </c>
      <c r="I105" s="30">
        <f t="shared" ref="I105" si="210">I64/$AE$3</f>
        <v>0</v>
      </c>
      <c r="J105" s="29">
        <f t="shared" ref="J105" si="211">J64/$AC$3</f>
        <v>0</v>
      </c>
      <c r="K105" s="30">
        <f t="shared" ref="K105" si="212">K64/$AE$3</f>
        <v>0</v>
      </c>
      <c r="L105" s="29">
        <f t="shared" ref="L105" si="213">L64/$AC$3</f>
        <v>0</v>
      </c>
      <c r="M105" s="30">
        <f t="shared" ref="M105" si="214">M64/$AE$3</f>
        <v>0</v>
      </c>
      <c r="N105" s="29">
        <f t="shared" ref="N105" si="215">N64/$AC$3</f>
        <v>0</v>
      </c>
      <c r="O105" s="30">
        <f t="shared" ref="O105" si="216">O64/$AE$3</f>
        <v>0</v>
      </c>
      <c r="P105" s="29">
        <f t="shared" ref="P105" si="217">P64/$AC$3</f>
        <v>0</v>
      </c>
      <c r="Q105" s="30">
        <f t="shared" ref="Q105" si="218">Q64/$AE$3</f>
        <v>0</v>
      </c>
      <c r="R105" s="23"/>
      <c r="S105" s="23"/>
      <c r="T105" s="16"/>
      <c r="U105" s="16"/>
    </row>
    <row r="106" spans="1:21">
      <c r="A106">
        <v>23</v>
      </c>
      <c r="B106" s="29">
        <f t="shared" si="1"/>
        <v>0.9983986615678776</v>
      </c>
      <c r="C106" s="30">
        <f t="shared" si="2"/>
        <v>0.98299917198959075</v>
      </c>
      <c r="D106" s="29">
        <f t="shared" si="1"/>
        <v>0</v>
      </c>
      <c r="E106" s="30">
        <f t="shared" si="2"/>
        <v>0</v>
      </c>
      <c r="F106" s="29">
        <f t="shared" ref="F106" si="219">F65/$AC$3</f>
        <v>0</v>
      </c>
      <c r="G106" s="30">
        <f t="shared" ref="G106" si="220">G65/$AE$3</f>
        <v>0</v>
      </c>
      <c r="H106" s="29">
        <f t="shared" ref="H106" si="221">H65/$AC$3</f>
        <v>0</v>
      </c>
      <c r="I106" s="30">
        <f t="shared" ref="I106" si="222">I65/$AE$3</f>
        <v>0</v>
      </c>
      <c r="J106" s="29">
        <f t="shared" ref="J106" si="223">J65/$AC$3</f>
        <v>0</v>
      </c>
      <c r="K106" s="30">
        <f t="shared" ref="K106" si="224">K65/$AE$3</f>
        <v>0</v>
      </c>
      <c r="L106" s="29">
        <f t="shared" ref="L106" si="225">L65/$AC$3</f>
        <v>0</v>
      </c>
      <c r="M106" s="30">
        <f t="shared" ref="M106" si="226">M65/$AE$3</f>
        <v>0</v>
      </c>
      <c r="N106" s="29">
        <f t="shared" ref="N106" si="227">N65/$AC$3</f>
        <v>0</v>
      </c>
      <c r="O106" s="30">
        <f t="shared" ref="O106" si="228">O65/$AE$3</f>
        <v>0</v>
      </c>
      <c r="P106" s="29">
        <f t="shared" ref="P106" si="229">P65/$AC$3</f>
        <v>0</v>
      </c>
      <c r="Q106" s="30">
        <f t="shared" ref="Q106" si="230">Q65/$AE$3</f>
        <v>0</v>
      </c>
      <c r="R106" s="23"/>
      <c r="S106" s="23"/>
      <c r="T106" s="16"/>
      <c r="U106" s="16"/>
    </row>
    <row r="107" spans="1:21">
      <c r="A107">
        <v>24</v>
      </c>
      <c r="B107" s="29">
        <f t="shared" si="1"/>
        <v>0.9983986615678776</v>
      </c>
      <c r="C107" s="30">
        <f t="shared" si="2"/>
        <v>0.98390111189969243</v>
      </c>
      <c r="D107" s="29">
        <f t="shared" si="1"/>
        <v>0</v>
      </c>
      <c r="E107" s="30">
        <f t="shared" si="2"/>
        <v>0</v>
      </c>
      <c r="F107" s="29">
        <f t="shared" ref="F107" si="231">F66/$AC$3</f>
        <v>0</v>
      </c>
      <c r="G107" s="30">
        <f t="shared" ref="G107" si="232">G66/$AE$3</f>
        <v>0</v>
      </c>
      <c r="H107" s="29">
        <f t="shared" ref="H107" si="233">H66/$AC$3</f>
        <v>0</v>
      </c>
      <c r="I107" s="30">
        <f t="shared" ref="I107" si="234">I66/$AE$3</f>
        <v>0</v>
      </c>
      <c r="J107" s="29">
        <f t="shared" ref="J107" si="235">J66/$AC$3</f>
        <v>0</v>
      </c>
      <c r="K107" s="30">
        <f t="shared" ref="K107" si="236">K66/$AE$3</f>
        <v>0</v>
      </c>
      <c r="L107" s="29">
        <f t="shared" ref="L107" si="237">L66/$AC$3</f>
        <v>0</v>
      </c>
      <c r="M107" s="30">
        <f t="shared" ref="M107" si="238">M66/$AE$3</f>
        <v>0</v>
      </c>
      <c r="N107" s="29">
        <f t="shared" ref="N107" si="239">N66/$AC$3</f>
        <v>0</v>
      </c>
      <c r="O107" s="30">
        <f t="shared" ref="O107" si="240">O66/$AE$3</f>
        <v>0</v>
      </c>
      <c r="P107" s="29">
        <f t="shared" ref="P107" si="241">P66/$AC$3</f>
        <v>0</v>
      </c>
      <c r="Q107" s="30">
        <f t="shared" ref="Q107" si="242">Q66/$AE$3</f>
        <v>0</v>
      </c>
      <c r="R107" s="23"/>
      <c r="S107" s="23"/>
      <c r="T107" s="16"/>
      <c r="U107" s="16"/>
    </row>
    <row r="108" spans="1:21">
      <c r="A108">
        <v>25</v>
      </c>
      <c r="B108" s="29">
        <f t="shared" si="1"/>
        <v>0.99860181644359469</v>
      </c>
      <c r="C108" s="30">
        <f t="shared" si="2"/>
        <v>0.98500118287201321</v>
      </c>
      <c r="D108" s="29">
        <f t="shared" si="1"/>
        <v>0</v>
      </c>
      <c r="E108" s="30">
        <f t="shared" si="2"/>
        <v>0</v>
      </c>
      <c r="F108" s="29">
        <f t="shared" ref="F108" si="243">F67/$AC$3</f>
        <v>0</v>
      </c>
      <c r="G108" s="30">
        <f t="shared" ref="G108" si="244">G67/$AE$3</f>
        <v>0</v>
      </c>
      <c r="H108" s="29">
        <f t="shared" ref="H108" si="245">H67/$AC$3</f>
        <v>0</v>
      </c>
      <c r="I108" s="30">
        <f t="shared" ref="I108" si="246">I67/$AE$3</f>
        <v>0</v>
      </c>
      <c r="J108" s="29">
        <f t="shared" ref="J108" si="247">J67/$AC$3</f>
        <v>0</v>
      </c>
      <c r="K108" s="30">
        <f t="shared" ref="K108" si="248">K67/$AE$3</f>
        <v>0</v>
      </c>
      <c r="L108" s="29">
        <f t="shared" ref="L108" si="249">L67/$AC$3</f>
        <v>0</v>
      </c>
      <c r="M108" s="30">
        <f t="shared" ref="M108" si="250">M67/$AE$3</f>
        <v>0</v>
      </c>
      <c r="N108" s="29">
        <f t="shared" ref="N108" si="251">N67/$AC$3</f>
        <v>0</v>
      </c>
      <c r="O108" s="30">
        <f t="shared" ref="O108" si="252">O67/$AE$3</f>
        <v>0</v>
      </c>
      <c r="P108" s="29">
        <f t="shared" ref="P108" si="253">P67/$AC$3</f>
        <v>0</v>
      </c>
      <c r="Q108" s="30">
        <f t="shared" ref="Q108" si="254">Q67/$AE$3</f>
        <v>0</v>
      </c>
      <c r="R108" s="23"/>
      <c r="S108" s="23"/>
      <c r="T108" s="16"/>
      <c r="U108" s="16"/>
    </row>
    <row r="109" spans="1:21">
      <c r="A109">
        <v>26</v>
      </c>
      <c r="B109" s="29">
        <f t="shared" si="1"/>
        <v>0.99870140216698533</v>
      </c>
      <c r="C109" s="30">
        <f t="shared" si="2"/>
        <v>0.98500118287201321</v>
      </c>
      <c r="D109" s="29">
        <f t="shared" si="1"/>
        <v>0</v>
      </c>
      <c r="E109" s="30">
        <f t="shared" si="2"/>
        <v>0</v>
      </c>
      <c r="F109" s="29">
        <f t="shared" ref="F109" si="255">F68/$AC$3</f>
        <v>0</v>
      </c>
      <c r="G109" s="30">
        <f t="shared" ref="G109" si="256">G68/$AE$3</f>
        <v>0</v>
      </c>
      <c r="H109" s="29">
        <f t="shared" ref="H109" si="257">H68/$AC$3</f>
        <v>0</v>
      </c>
      <c r="I109" s="30">
        <f t="shared" ref="I109" si="258">I68/$AE$3</f>
        <v>0</v>
      </c>
      <c r="J109" s="29">
        <f t="shared" ref="J109" si="259">J68/$AC$3</f>
        <v>0</v>
      </c>
      <c r="K109" s="30">
        <f t="shared" ref="K109" si="260">K68/$AE$3</f>
        <v>0</v>
      </c>
      <c r="L109" s="29">
        <f t="shared" ref="L109" si="261">L68/$AC$3</f>
        <v>0</v>
      </c>
      <c r="M109" s="30">
        <f t="shared" ref="M109" si="262">M68/$AE$3</f>
        <v>0</v>
      </c>
      <c r="N109" s="29">
        <f t="shared" ref="N109" si="263">N68/$AC$3</f>
        <v>0</v>
      </c>
      <c r="O109" s="30">
        <f t="shared" ref="O109" si="264">O68/$AE$3</f>
        <v>0</v>
      </c>
      <c r="P109" s="29">
        <f t="shared" ref="P109" si="265">P68/$AC$3</f>
        <v>0</v>
      </c>
      <c r="Q109" s="30">
        <f t="shared" ref="Q109" si="266">Q68/$AE$3</f>
        <v>0</v>
      </c>
      <c r="R109" s="23"/>
      <c r="S109" s="23"/>
      <c r="T109" s="16"/>
      <c r="U109" s="16"/>
    </row>
    <row r="110" spans="1:21">
      <c r="A110"/>
      <c r="B110" s="14"/>
      <c r="C110" s="27"/>
      <c r="D110" s="15"/>
      <c r="E110" s="16"/>
      <c r="F110" s="16"/>
      <c r="G110" s="16"/>
      <c r="H110" s="16"/>
      <c r="I110" s="16"/>
      <c r="J110" s="16"/>
      <c r="K110" s="16"/>
      <c r="L110" s="16"/>
      <c r="M110" s="16"/>
      <c r="N110" s="21"/>
      <c r="O110" s="21"/>
      <c r="P110" s="20"/>
      <c r="Q110" s="20"/>
      <c r="R110" s="16"/>
      <c r="S110" s="16"/>
      <c r="T110" s="16"/>
      <c r="U110" s="16"/>
    </row>
    <row r="111" spans="1:21">
      <c r="A111"/>
      <c r="B111" s="16"/>
      <c r="C111" s="16"/>
      <c r="D111" s="15"/>
      <c r="E111" s="16"/>
      <c r="F111" s="16"/>
      <c r="G111" s="16"/>
      <c r="H111" s="16"/>
      <c r="I111" s="16"/>
      <c r="J111" s="16"/>
      <c r="K111" s="16"/>
      <c r="L111" s="20"/>
      <c r="M111" s="20"/>
      <c r="N111" s="16"/>
      <c r="O111" s="16"/>
      <c r="P111" s="20"/>
      <c r="Q111" s="20"/>
      <c r="R111" s="16"/>
      <c r="S111" s="16"/>
      <c r="T111" s="16"/>
      <c r="U111" s="16"/>
    </row>
    <row r="112" spans="1:21">
      <c r="A112"/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20"/>
      <c r="M112" s="20"/>
      <c r="N112" s="16"/>
      <c r="O112" s="16"/>
      <c r="P112" s="20"/>
      <c r="Q112" s="20"/>
      <c r="R112" s="16"/>
      <c r="S112" s="16"/>
      <c r="T112" s="16"/>
      <c r="U112" s="16"/>
    </row>
    <row r="113" spans="1:21">
      <c r="A113"/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20"/>
      <c r="M113" s="20"/>
      <c r="N113" s="16"/>
      <c r="O113" s="16"/>
      <c r="P113" s="20"/>
      <c r="Q113" s="20"/>
      <c r="R113" s="16"/>
      <c r="S113" s="16"/>
      <c r="T113" s="16"/>
      <c r="U113" s="16"/>
    </row>
    <row r="114" spans="1:21">
      <c r="A114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20"/>
      <c r="M114" s="20"/>
      <c r="N114" s="16"/>
      <c r="O114" s="16"/>
      <c r="P114" s="20"/>
      <c r="Q114" s="20"/>
      <c r="R114" s="16"/>
      <c r="S114" s="16"/>
      <c r="T114" s="16"/>
      <c r="U114" s="16"/>
    </row>
    <row r="115" spans="1:21">
      <c r="A115"/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20"/>
      <c r="M115" s="20"/>
      <c r="N115" s="16"/>
      <c r="O115" s="16"/>
      <c r="P115" s="20"/>
      <c r="Q115" s="20"/>
      <c r="R115" s="16"/>
      <c r="S115" s="16"/>
      <c r="T115" s="16"/>
      <c r="U115" s="16"/>
    </row>
    <row r="116" spans="1:21">
      <c r="A116"/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20"/>
      <c r="M116" s="20"/>
      <c r="N116" s="16"/>
      <c r="O116" s="16"/>
      <c r="P116" s="20"/>
      <c r="Q116" s="20"/>
      <c r="R116" s="16"/>
      <c r="S116" s="16"/>
      <c r="T116" s="16"/>
      <c r="U116" s="16"/>
    </row>
    <row r="117" spans="1:21">
      <c r="A117" s="28"/>
      <c r="B117" s="9"/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</row>
    <row r="122" spans="1:21">
      <c r="N122" s="32"/>
      <c r="O122" s="32"/>
    </row>
    <row r="123" spans="1:21">
      <c r="N123" s="32"/>
      <c r="O123" s="32"/>
    </row>
    <row r="124" spans="1:21">
      <c r="N124" s="32"/>
      <c r="O124" s="32"/>
    </row>
    <row r="125" spans="1:21">
      <c r="J125" s="33"/>
      <c r="K125" s="33"/>
      <c r="N125" s="32"/>
      <c r="O125" s="32"/>
    </row>
    <row r="126" spans="1:21">
      <c r="N126" s="32"/>
      <c r="O126" s="32"/>
    </row>
    <row r="127" spans="1:21">
      <c r="N127" s="32"/>
      <c r="O127" s="32"/>
    </row>
    <row r="128" spans="1:21">
      <c r="N128" s="32"/>
      <c r="O128" s="32"/>
    </row>
    <row r="129" spans="2:21">
      <c r="N129" s="32"/>
      <c r="O129" s="32"/>
    </row>
    <row r="130" spans="2:21">
      <c r="N130" s="32"/>
      <c r="O130" s="32"/>
    </row>
    <row r="131" spans="2:21">
      <c r="N131" s="32"/>
      <c r="O131" s="32"/>
    </row>
    <row r="133" spans="2:21">
      <c r="B133" s="5"/>
      <c r="C133" s="5"/>
      <c r="L133" s="5"/>
      <c r="M133" s="5"/>
      <c r="R133" s="5"/>
      <c r="S133" s="5"/>
      <c r="T133" s="5"/>
      <c r="U133" s="5"/>
    </row>
  </sheetData>
  <mergeCells count="22">
    <mergeCell ref="A41:U41"/>
    <mergeCell ref="B44:C44"/>
    <mergeCell ref="D44:E44"/>
    <mergeCell ref="F44:G44"/>
    <mergeCell ref="H44:I44"/>
    <mergeCell ref="J44:K44"/>
    <mergeCell ref="L44:M44"/>
    <mergeCell ref="N44:O44"/>
    <mergeCell ref="P44:Q44"/>
    <mergeCell ref="R44:S44"/>
    <mergeCell ref="T44:U44"/>
    <mergeCell ref="A82:U82"/>
    <mergeCell ref="B85:C85"/>
    <mergeCell ref="D85:E85"/>
    <mergeCell ref="F85:G85"/>
    <mergeCell ref="H85:I85"/>
    <mergeCell ref="J85:K85"/>
    <mergeCell ref="L85:M85"/>
    <mergeCell ref="N85:O85"/>
    <mergeCell ref="P85:Q85"/>
    <mergeCell ref="R85:S85"/>
    <mergeCell ref="T85:U85"/>
  </mergeCells>
  <phoneticPr fontId="12" type="noConversion"/>
  <pageMargins left="0.7" right="0.7" top="0.75" bottom="0.75" header="0.3" footer="0.3"/>
  <pageSetup paperSize="9" orientation="portrait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AV133"/>
  <sheetViews>
    <sheetView zoomScale="70" zoomScaleNormal="70" workbookViewId="0">
      <selection activeCell="AB41" sqref="AB41"/>
    </sheetView>
  </sheetViews>
  <sheetFormatPr defaultColWidth="9.140625" defaultRowHeight="12.75"/>
  <cols>
    <col min="1" max="1" width="21.42578125" style="2" customWidth="1"/>
    <col min="2" max="2" width="12.28515625" style="2" customWidth="1"/>
    <col min="3" max="3" width="11.85546875" style="2" customWidth="1"/>
    <col min="4" max="4" width="9.85546875" style="3" customWidth="1"/>
    <col min="5" max="5" width="10.28515625" style="3" customWidth="1"/>
    <col min="6" max="6" width="10" style="3" customWidth="1"/>
    <col min="7" max="7" width="9.7109375" style="3" customWidth="1"/>
    <col min="8" max="8" width="10" style="3" customWidth="1"/>
    <col min="9" max="9" width="9.42578125" style="3" customWidth="1"/>
    <col min="10" max="10" width="9.7109375" style="2" customWidth="1"/>
    <col min="11" max="11" width="9.85546875" style="2" customWidth="1"/>
    <col min="12" max="22" width="8.7109375" style="2" customWidth="1"/>
    <col min="23" max="23" width="23.7109375" style="2" customWidth="1"/>
    <col min="24" max="28" width="8.7109375" style="2" customWidth="1"/>
    <col min="29" max="29" width="12.42578125" style="2" customWidth="1"/>
    <col min="30" max="30" width="8.7109375" style="2" customWidth="1"/>
    <col min="31" max="31" width="10.42578125" style="2" customWidth="1"/>
    <col min="32" max="32" width="8.7109375" style="2" customWidth="1"/>
    <col min="33" max="33" width="11.42578125" style="2" customWidth="1"/>
    <col min="34" max="34" width="8.7109375" style="2" customWidth="1"/>
    <col min="35" max="35" width="11" style="2" customWidth="1"/>
    <col min="36" max="42" width="8.7109375" style="2" customWidth="1"/>
    <col min="43" max="16384" width="9.140625" style="2"/>
  </cols>
  <sheetData>
    <row r="1" spans="1:48" ht="15.75">
      <c r="A1" s="4"/>
    </row>
    <row r="2" spans="1:48" ht="15.75">
      <c r="A2" s="4"/>
    </row>
    <row r="3" spans="1:48">
      <c r="A3" s="5" t="s">
        <v>48</v>
      </c>
      <c r="B3" s="6"/>
      <c r="C3" s="6"/>
      <c r="D3" s="5"/>
      <c r="E3" s="5"/>
      <c r="F3" s="5"/>
      <c r="G3" s="5"/>
      <c r="J3" s="3"/>
      <c r="K3" s="3"/>
      <c r="R3"/>
      <c r="S3"/>
      <c r="T3" s="22"/>
      <c r="U3" s="22"/>
      <c r="V3"/>
      <c r="W3" s="6"/>
      <c r="X3" s="6"/>
      <c r="Y3"/>
      <c r="Z3"/>
      <c r="AA3"/>
      <c r="AB3" s="2" t="s">
        <v>49</v>
      </c>
      <c r="AC3" s="24">
        <v>23848800</v>
      </c>
      <c r="AD3" s="2" t="s">
        <v>50</v>
      </c>
      <c r="AE3" s="26">
        <v>32125200</v>
      </c>
      <c r="AG3" s="26"/>
      <c r="AI3" s="26"/>
    </row>
    <row r="4" spans="1:48">
      <c r="A4" s="7">
        <v>0.7</v>
      </c>
      <c r="B4" s="8"/>
      <c r="C4" s="8"/>
      <c r="D4" s="9"/>
      <c r="E4" s="9"/>
      <c r="F4" s="9"/>
      <c r="G4" s="9"/>
      <c r="S4"/>
      <c r="T4" s="22"/>
      <c r="W4" s="8"/>
      <c r="X4" s="8"/>
      <c r="AB4" s="2" t="s">
        <v>51</v>
      </c>
      <c r="AC4" s="25">
        <f>$A$4*AC3</f>
        <v>16694159.999999998</v>
      </c>
      <c r="AD4" s="2" t="s">
        <v>50</v>
      </c>
      <c r="AE4" s="25">
        <f>$A$4*AE3</f>
        <v>22487640</v>
      </c>
      <c r="AG4" s="25"/>
      <c r="AI4" s="25"/>
    </row>
    <row r="5" spans="1:48">
      <c r="A5" s="7">
        <v>0.8</v>
      </c>
      <c r="B5" s="8"/>
      <c r="C5" s="8"/>
      <c r="D5" s="9"/>
      <c r="E5" s="9"/>
      <c r="F5" s="9"/>
      <c r="G5" s="9"/>
      <c r="S5"/>
      <c r="T5" s="22"/>
      <c r="W5" s="8"/>
      <c r="X5" s="8"/>
      <c r="AC5" s="25">
        <f>$A$5*AC3</f>
        <v>19079040</v>
      </c>
      <c r="AD5" s="2" t="s">
        <v>50</v>
      </c>
      <c r="AE5" s="25">
        <f>$A$5*AE3</f>
        <v>25700160</v>
      </c>
      <c r="AG5" s="25"/>
      <c r="AH5" s="25"/>
      <c r="AI5" s="25"/>
    </row>
    <row r="6" spans="1:48">
      <c r="A6" s="7">
        <v>0.9</v>
      </c>
      <c r="B6" s="8"/>
      <c r="C6" s="8"/>
      <c r="D6" s="9"/>
      <c r="E6" s="9"/>
      <c r="F6" s="9"/>
      <c r="G6" s="9"/>
      <c r="H6" s="9"/>
      <c r="I6" s="9"/>
      <c r="S6"/>
      <c r="T6" s="22"/>
      <c r="W6" s="8"/>
      <c r="X6" s="8"/>
      <c r="AC6" s="25">
        <f>$A$6*AC3</f>
        <v>21463920</v>
      </c>
      <c r="AD6" s="2" t="s">
        <v>50</v>
      </c>
      <c r="AE6" s="25">
        <f>$A$6*AE3</f>
        <v>28912680</v>
      </c>
      <c r="AG6" s="25"/>
      <c r="AI6" s="25"/>
    </row>
    <row r="7" spans="1:48">
      <c r="A7" s="10"/>
      <c r="B7" s="8"/>
      <c r="C7" s="8"/>
      <c r="D7" s="9"/>
      <c r="E7" s="9"/>
      <c r="F7" s="9"/>
      <c r="G7" s="9"/>
      <c r="H7" s="9"/>
      <c r="I7" s="9"/>
      <c r="J7" s="17"/>
      <c r="K7" s="17"/>
      <c r="S7"/>
      <c r="T7" s="22"/>
      <c r="AC7" s="25"/>
    </row>
    <row r="8" spans="1:48">
      <c r="A8" s="10"/>
      <c r="D8" s="9"/>
      <c r="E8" s="9"/>
      <c r="F8" s="9"/>
      <c r="G8" s="9"/>
      <c r="H8" s="9"/>
      <c r="I8" s="9"/>
      <c r="J8" s="17"/>
      <c r="K8" s="17"/>
      <c r="S8"/>
      <c r="T8" s="22"/>
    </row>
    <row r="9" spans="1:48">
      <c r="A9" s="10"/>
      <c r="D9" s="9"/>
      <c r="E9" s="9"/>
      <c r="F9" s="9"/>
      <c r="G9" s="9"/>
      <c r="H9" s="9"/>
      <c r="I9" s="9"/>
      <c r="J9" s="17"/>
      <c r="K9" s="17"/>
      <c r="S9"/>
      <c r="T9" s="22"/>
      <c r="AU9"/>
      <c r="AV9"/>
    </row>
    <row r="10" spans="1:48">
      <c r="A10" s="10"/>
      <c r="D10" s="9"/>
      <c r="E10" s="9"/>
      <c r="F10" s="9"/>
      <c r="G10" s="9"/>
      <c r="H10" s="9"/>
      <c r="I10" s="9"/>
      <c r="J10" s="17"/>
      <c r="K10" s="17"/>
      <c r="S10"/>
      <c r="T10" s="22"/>
      <c r="AU10"/>
      <c r="AV10"/>
    </row>
    <row r="11" spans="1:48">
      <c r="A11" s="10"/>
      <c r="D11" s="9"/>
      <c r="E11" s="9"/>
      <c r="F11" s="9"/>
      <c r="G11" s="9"/>
      <c r="H11" s="9"/>
      <c r="I11" s="9"/>
      <c r="J11" s="17"/>
      <c r="K11" s="17"/>
      <c r="S11"/>
      <c r="T11" s="22"/>
      <c r="AU11"/>
      <c r="AV11"/>
    </row>
    <row r="12" spans="1:48">
      <c r="A12" s="10"/>
      <c r="D12" s="9"/>
      <c r="E12" s="9"/>
      <c r="F12" s="9"/>
      <c r="G12" s="9"/>
      <c r="H12" s="9"/>
      <c r="I12" s="9"/>
      <c r="J12" s="17"/>
      <c r="K12" s="17"/>
      <c r="S12"/>
      <c r="T12" s="22"/>
      <c r="AU12"/>
      <c r="AV12"/>
    </row>
    <row r="13" spans="1:48">
      <c r="A13" s="10"/>
      <c r="D13" s="9"/>
      <c r="E13" s="9"/>
      <c r="F13" s="9"/>
      <c r="G13" s="9"/>
      <c r="H13" s="9"/>
      <c r="I13" s="9"/>
      <c r="J13" s="17"/>
      <c r="K13" s="17"/>
      <c r="AP13"/>
      <c r="AU13"/>
      <c r="AV13"/>
    </row>
    <row r="14" spans="1:48">
      <c r="A14" s="10"/>
      <c r="D14" s="9"/>
      <c r="E14" s="9"/>
      <c r="F14" s="9"/>
      <c r="G14" s="9"/>
      <c r="H14" s="9"/>
      <c r="I14" s="9"/>
      <c r="J14" s="17"/>
      <c r="K14" s="17"/>
      <c r="AP14"/>
      <c r="AU14"/>
      <c r="AV14"/>
    </row>
    <row r="15" spans="1:48">
      <c r="A15" s="10"/>
      <c r="D15" s="9"/>
      <c r="E15" s="9"/>
      <c r="F15" s="9"/>
      <c r="G15" s="9"/>
      <c r="H15" s="9"/>
      <c r="I15" s="9"/>
      <c r="J15" s="17"/>
      <c r="K15" s="17"/>
      <c r="AP15"/>
      <c r="AU15"/>
      <c r="AV15"/>
    </row>
    <row r="16" spans="1:48">
      <c r="A16" s="10"/>
      <c r="D16" s="9"/>
      <c r="E16" s="9"/>
      <c r="F16" s="9"/>
      <c r="G16" s="9"/>
      <c r="H16" s="9"/>
      <c r="I16" s="9"/>
      <c r="J16" s="17"/>
      <c r="K16" s="17"/>
      <c r="AP16"/>
      <c r="AU16"/>
      <c r="AV16"/>
    </row>
    <row r="17" spans="1:48">
      <c r="A17" s="10"/>
      <c r="D17" s="9"/>
      <c r="E17" s="9"/>
      <c r="F17" s="9"/>
      <c r="G17" s="9"/>
      <c r="H17" s="9"/>
      <c r="I17" s="9"/>
      <c r="J17" s="17"/>
      <c r="K17" s="17"/>
      <c r="AP17"/>
      <c r="AU17"/>
      <c r="AV17"/>
    </row>
    <row r="18" spans="1:48">
      <c r="A18" s="10"/>
      <c r="D18" s="9"/>
      <c r="E18" s="9"/>
      <c r="F18" s="9"/>
      <c r="G18" s="9"/>
      <c r="H18" s="9"/>
      <c r="I18" s="9"/>
      <c r="J18" s="17"/>
      <c r="K18" s="17"/>
      <c r="AP18"/>
      <c r="AU18"/>
      <c r="AV18"/>
    </row>
    <row r="19" spans="1:48">
      <c r="A19" s="10"/>
      <c r="D19" s="9"/>
      <c r="E19" s="9"/>
      <c r="F19" s="9"/>
      <c r="G19" s="9"/>
      <c r="H19" s="9"/>
      <c r="I19" s="9"/>
      <c r="J19" s="17"/>
      <c r="K19" s="17"/>
      <c r="AP19"/>
      <c r="AU19"/>
      <c r="AV19"/>
    </row>
    <row r="20" spans="1:48">
      <c r="A20" s="10"/>
      <c r="D20" s="9"/>
      <c r="E20" s="9"/>
      <c r="F20" s="9"/>
      <c r="G20" s="9"/>
      <c r="H20" s="9"/>
      <c r="I20" s="9"/>
      <c r="J20" s="17"/>
      <c r="K20" s="17"/>
      <c r="AP20"/>
      <c r="AU20"/>
      <c r="AV20"/>
    </row>
    <row r="21" spans="1:48">
      <c r="A21" s="10"/>
      <c r="D21" s="9"/>
      <c r="E21" s="9"/>
      <c r="F21" s="9"/>
      <c r="G21" s="9"/>
      <c r="H21" s="9"/>
      <c r="I21" s="9"/>
      <c r="J21" s="17"/>
      <c r="K21" s="17"/>
      <c r="AP21"/>
      <c r="AU21"/>
      <c r="AV21"/>
    </row>
    <row r="22" spans="1:48">
      <c r="A22" s="10"/>
      <c r="D22" s="9"/>
      <c r="E22" s="9"/>
      <c r="F22" s="9"/>
      <c r="G22" s="9"/>
      <c r="H22" s="9"/>
      <c r="I22" s="9"/>
      <c r="J22" s="17"/>
      <c r="K22" s="17"/>
      <c r="AP22"/>
      <c r="AU22"/>
      <c r="AV22"/>
    </row>
    <row r="23" spans="1:48">
      <c r="A23" s="10"/>
      <c r="D23" s="9"/>
      <c r="E23" s="9"/>
      <c r="F23" s="9"/>
      <c r="G23" s="9"/>
      <c r="H23" s="9"/>
      <c r="I23" s="9"/>
      <c r="J23" s="17"/>
      <c r="K23" s="17"/>
      <c r="AP23"/>
      <c r="AU23"/>
      <c r="AV23"/>
    </row>
    <row r="24" spans="1:48">
      <c r="A24" s="10"/>
      <c r="D24" s="9"/>
      <c r="E24" s="9"/>
      <c r="F24" s="9"/>
      <c r="G24" s="9"/>
      <c r="H24" s="9"/>
      <c r="I24" s="9"/>
      <c r="J24" s="17"/>
      <c r="K24" s="17"/>
      <c r="AU24"/>
      <c r="AV24"/>
    </row>
    <row r="25" spans="1:48">
      <c r="A25" s="10"/>
      <c r="D25" s="9"/>
      <c r="E25" s="9"/>
      <c r="F25" s="9"/>
      <c r="G25" s="9"/>
      <c r="H25" s="9"/>
      <c r="I25" s="9"/>
      <c r="J25" s="17"/>
      <c r="K25" s="17"/>
      <c r="AU25"/>
      <c r="AV25"/>
    </row>
    <row r="26" spans="1:48">
      <c r="A26" s="10"/>
      <c r="D26" s="9"/>
      <c r="E26" s="9"/>
      <c r="F26" s="9"/>
      <c r="G26" s="9"/>
      <c r="H26" s="9"/>
      <c r="I26" s="9"/>
      <c r="J26" s="17"/>
      <c r="K26" s="17"/>
      <c r="AU26"/>
      <c r="AV26"/>
    </row>
    <row r="27" spans="1:48">
      <c r="A27" s="10"/>
      <c r="D27" s="9"/>
      <c r="E27" s="9"/>
      <c r="F27" s="9"/>
      <c r="G27" s="9"/>
      <c r="H27" s="9"/>
      <c r="I27" s="9"/>
      <c r="J27" s="17"/>
      <c r="K27" s="17"/>
      <c r="AU27"/>
      <c r="AV27"/>
    </row>
    <row r="28" spans="1:48">
      <c r="A28" s="10"/>
      <c r="D28" s="9"/>
      <c r="E28" s="9"/>
      <c r="F28" s="9"/>
      <c r="G28" s="9"/>
      <c r="H28" s="9"/>
      <c r="I28" s="9"/>
      <c r="J28" s="17"/>
      <c r="K28" s="17"/>
      <c r="AU28"/>
      <c r="AV28"/>
    </row>
    <row r="29" spans="1:48">
      <c r="A29" s="10"/>
      <c r="D29" s="9"/>
      <c r="E29" s="9"/>
      <c r="F29" s="9"/>
      <c r="G29" s="9"/>
      <c r="H29" s="9"/>
      <c r="I29" s="9"/>
      <c r="J29" s="17"/>
      <c r="K29" s="17"/>
      <c r="AU29"/>
      <c r="AV29"/>
    </row>
    <row r="30" spans="1:48">
      <c r="A30" s="10"/>
      <c r="D30" s="9"/>
      <c r="E30" s="9"/>
      <c r="F30" s="9"/>
      <c r="G30" s="9"/>
      <c r="H30" s="9"/>
      <c r="I30" s="9"/>
      <c r="J30" s="17"/>
      <c r="K30" s="17"/>
      <c r="AU30"/>
      <c r="AV30"/>
    </row>
    <row r="31" spans="1:48">
      <c r="A31" s="10"/>
      <c r="D31" s="9"/>
      <c r="E31" s="9"/>
      <c r="F31" s="9"/>
      <c r="G31" s="9"/>
      <c r="H31" s="9"/>
      <c r="I31" s="9"/>
      <c r="J31" s="17"/>
      <c r="K31" s="17"/>
      <c r="AU31"/>
      <c r="AV31"/>
    </row>
    <row r="32" spans="1:48">
      <c r="A32" s="10"/>
      <c r="D32" s="9"/>
      <c r="E32" s="9"/>
      <c r="F32" s="9"/>
      <c r="G32" s="9"/>
      <c r="H32" s="9"/>
      <c r="I32" s="9"/>
      <c r="J32" s="17"/>
      <c r="K32" s="17"/>
      <c r="AU32"/>
      <c r="AV32"/>
    </row>
    <row r="33" spans="1:48">
      <c r="A33" s="10"/>
      <c r="D33" s="9"/>
      <c r="E33" s="9"/>
      <c r="F33" s="9"/>
      <c r="G33" s="9"/>
      <c r="H33" s="9"/>
      <c r="I33" s="9"/>
      <c r="J33" s="17"/>
      <c r="K33" s="17"/>
      <c r="AU33"/>
      <c r="AV33"/>
    </row>
    <row r="34" spans="1:48">
      <c r="A34" s="10"/>
      <c r="D34" s="9"/>
      <c r="E34" s="9"/>
      <c r="F34" s="9"/>
      <c r="G34" s="9"/>
      <c r="H34" s="9"/>
      <c r="I34" s="9"/>
      <c r="J34" s="17"/>
      <c r="K34" s="17"/>
      <c r="AU34"/>
      <c r="AV34"/>
    </row>
    <row r="35" spans="1:48">
      <c r="A35" s="10"/>
      <c r="D35" s="9"/>
      <c r="E35" s="9"/>
      <c r="F35" s="9"/>
      <c r="G35" s="9"/>
      <c r="H35" s="9"/>
      <c r="I35" s="9"/>
      <c r="J35" s="17"/>
      <c r="K35" s="17"/>
      <c r="AU35"/>
      <c r="AV35"/>
    </row>
    <row r="36" spans="1:48">
      <c r="A36" s="10"/>
      <c r="D36" s="9"/>
      <c r="E36" s="9"/>
      <c r="F36" s="9"/>
      <c r="G36" s="9"/>
      <c r="H36" s="9"/>
      <c r="I36" s="9"/>
      <c r="J36" s="17"/>
      <c r="K36" s="17"/>
      <c r="AU36"/>
      <c r="AV36"/>
    </row>
    <row r="37" spans="1:48">
      <c r="A37" s="10"/>
      <c r="D37" s="9"/>
      <c r="E37" s="9"/>
      <c r="F37" s="9"/>
      <c r="G37" s="9"/>
      <c r="H37" s="9"/>
      <c r="I37" s="9"/>
      <c r="J37" s="17"/>
      <c r="K37" s="17"/>
      <c r="AU37"/>
      <c r="AV37"/>
    </row>
    <row r="38" spans="1:48">
      <c r="A38" s="10"/>
      <c r="D38" s="9"/>
      <c r="E38" s="9"/>
      <c r="F38" s="9"/>
      <c r="G38" s="9"/>
      <c r="H38" s="9"/>
      <c r="I38" s="9"/>
      <c r="J38" s="17"/>
      <c r="K38" s="17"/>
    </row>
    <row r="39" spans="1:48">
      <c r="A39" s="10"/>
      <c r="D39" s="9"/>
      <c r="E39" s="9"/>
      <c r="F39" s="9"/>
      <c r="G39" s="9"/>
      <c r="H39" s="9"/>
      <c r="I39" s="9"/>
      <c r="J39" s="17"/>
      <c r="K39" s="17"/>
    </row>
    <row r="40" spans="1:48">
      <c r="A40" s="10"/>
      <c r="D40" s="9"/>
      <c r="E40" s="9"/>
      <c r="F40" s="9"/>
      <c r="G40" s="9"/>
      <c r="H40" s="9"/>
      <c r="I40" s="9"/>
      <c r="J40" s="17"/>
      <c r="K40" s="17"/>
    </row>
    <row r="41" spans="1:48" ht="26.25">
      <c r="A41" s="71" t="s">
        <v>52</v>
      </c>
      <c r="B41" s="72"/>
      <c r="C41" s="72"/>
      <c r="D41" s="72"/>
      <c r="E41" s="72"/>
      <c r="F41" s="72"/>
      <c r="G41" s="72"/>
      <c r="H41" s="72"/>
      <c r="I41" s="72"/>
      <c r="J41" s="72"/>
      <c r="K41" s="72"/>
      <c r="L41" s="72"/>
      <c r="M41" s="72"/>
      <c r="N41" s="72"/>
      <c r="O41" s="72"/>
      <c r="P41" s="72"/>
      <c r="Q41" s="72"/>
      <c r="R41" s="72"/>
      <c r="S41" s="72"/>
      <c r="T41" s="72"/>
      <c r="U41" s="72"/>
    </row>
    <row r="42" spans="1:48">
      <c r="A42" s="10"/>
      <c r="D42" s="9"/>
      <c r="E42" s="9"/>
      <c r="F42" s="9"/>
      <c r="G42" s="9"/>
      <c r="H42" s="9"/>
      <c r="I42" s="9"/>
      <c r="J42" s="17"/>
      <c r="K42" s="17"/>
      <c r="P42" s="18"/>
    </row>
    <row r="43" spans="1:48">
      <c r="A43" s="10"/>
      <c r="D43" s="9"/>
      <c r="E43" s="9"/>
      <c r="F43" s="9"/>
      <c r="G43" s="9"/>
      <c r="H43" s="9"/>
      <c r="I43" s="9"/>
      <c r="J43" s="17"/>
      <c r="K43" s="17"/>
    </row>
    <row r="44" spans="1:48" s="1" customFormat="1" ht="57.75" customHeight="1">
      <c r="A44" s="11" t="s">
        <v>53</v>
      </c>
      <c r="B44" s="73" t="s">
        <v>3</v>
      </c>
      <c r="C44" s="74"/>
      <c r="D44" s="73" t="s">
        <v>4</v>
      </c>
      <c r="E44" s="74"/>
      <c r="F44" s="73" t="s">
        <v>5</v>
      </c>
      <c r="G44" s="74"/>
      <c r="H44" s="73" t="s">
        <v>6</v>
      </c>
      <c r="I44" s="74"/>
      <c r="J44" s="73" t="s">
        <v>7</v>
      </c>
      <c r="K44" s="74"/>
      <c r="L44" s="73" t="s">
        <v>8</v>
      </c>
      <c r="M44" s="74"/>
      <c r="N44" s="73" t="s">
        <v>9</v>
      </c>
      <c r="O44" s="74"/>
      <c r="P44" s="73" t="s">
        <v>10</v>
      </c>
      <c r="Q44" s="74"/>
      <c r="R44" s="73"/>
      <c r="S44" s="74"/>
      <c r="T44" s="73"/>
      <c r="U44" s="74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</row>
    <row r="45" spans="1:48" s="1" customFormat="1" ht="58.5" customHeight="1">
      <c r="A45" s="11"/>
      <c r="B45" s="12" t="s">
        <v>60</v>
      </c>
      <c r="C45" s="12" t="s">
        <v>61</v>
      </c>
      <c r="D45" s="12" t="s">
        <v>60</v>
      </c>
      <c r="E45" s="12" t="s">
        <v>61</v>
      </c>
      <c r="F45" s="12" t="s">
        <v>60</v>
      </c>
      <c r="G45" s="12" t="s">
        <v>61</v>
      </c>
      <c r="H45" s="12" t="s">
        <v>60</v>
      </c>
      <c r="I45" s="12" t="s">
        <v>61</v>
      </c>
      <c r="J45" s="12" t="s">
        <v>60</v>
      </c>
      <c r="K45" s="12" t="s">
        <v>61</v>
      </c>
      <c r="L45" s="12" t="s">
        <v>60</v>
      </c>
      <c r="M45" s="12" t="s">
        <v>61</v>
      </c>
      <c r="N45" s="12" t="s">
        <v>60</v>
      </c>
      <c r="O45" s="12" t="s">
        <v>61</v>
      </c>
      <c r="P45" s="12" t="s">
        <v>60</v>
      </c>
      <c r="Q45" s="12" t="s">
        <v>61</v>
      </c>
      <c r="R45" s="12"/>
      <c r="S45" s="12"/>
      <c r="T45" s="12"/>
      <c r="U45" s="1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</row>
    <row r="46" spans="1:48">
      <c r="A46">
        <v>4</v>
      </c>
      <c r="B46" s="35">
        <v>11864740</v>
      </c>
      <c r="C46" s="35">
        <v>12769805</v>
      </c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23"/>
      <c r="S46" s="23"/>
      <c r="T46" s="20"/>
      <c r="U46" s="20"/>
    </row>
    <row r="47" spans="1:48">
      <c r="A47">
        <v>5</v>
      </c>
      <c r="B47" s="35">
        <v>12697130</v>
      </c>
      <c r="C47" s="35">
        <v>15172735</v>
      </c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23"/>
      <c r="S47" s="23"/>
      <c r="T47" s="20"/>
      <c r="U47" s="20"/>
    </row>
    <row r="48" spans="1:48">
      <c r="A48">
        <v>6</v>
      </c>
      <c r="B48" s="35">
        <v>17540800</v>
      </c>
      <c r="C48" s="35">
        <v>15715660</v>
      </c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23"/>
      <c r="S48" s="23"/>
      <c r="T48" s="20"/>
      <c r="U48" s="20"/>
    </row>
    <row r="49" spans="1:21">
      <c r="A49">
        <v>7</v>
      </c>
      <c r="B49" s="35">
        <v>21468670</v>
      </c>
      <c r="C49" s="35">
        <v>15860250</v>
      </c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23"/>
      <c r="S49" s="23"/>
      <c r="T49" s="20"/>
      <c r="U49" s="20"/>
    </row>
    <row r="50" spans="1:21">
      <c r="A50">
        <v>8</v>
      </c>
      <c r="B50" s="35">
        <v>22968815</v>
      </c>
      <c r="C50" s="35">
        <v>15918010</v>
      </c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23"/>
      <c r="S50" s="23"/>
      <c r="T50" s="20"/>
      <c r="U50" s="20"/>
    </row>
    <row r="51" spans="1:21">
      <c r="A51">
        <v>9</v>
      </c>
      <c r="B51" s="35">
        <v>23381400</v>
      </c>
      <c r="C51" s="35">
        <v>16049775</v>
      </c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23"/>
      <c r="S51" s="23"/>
      <c r="T51" s="20"/>
      <c r="U51" s="20"/>
    </row>
    <row r="52" spans="1:21">
      <c r="A52">
        <v>10</v>
      </c>
      <c r="B52" s="35">
        <v>23469560</v>
      </c>
      <c r="C52" s="35">
        <v>17427940</v>
      </c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23"/>
      <c r="S52" s="23"/>
      <c r="T52" s="20"/>
      <c r="U52" s="20"/>
    </row>
    <row r="53" spans="1:21">
      <c r="A53">
        <v>11</v>
      </c>
      <c r="B53" s="35">
        <v>23579285</v>
      </c>
      <c r="C53" s="35">
        <v>22651515</v>
      </c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23"/>
      <c r="S53" s="23"/>
      <c r="T53" s="20"/>
      <c r="U53" s="20"/>
    </row>
    <row r="54" spans="1:21">
      <c r="A54">
        <v>12</v>
      </c>
      <c r="B54" s="35">
        <v>23650820</v>
      </c>
      <c r="C54" s="35">
        <v>26750670</v>
      </c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23"/>
      <c r="S54" s="23"/>
      <c r="T54" s="20"/>
      <c r="U54" s="20"/>
    </row>
    <row r="55" spans="1:21">
      <c r="A55">
        <v>13</v>
      </c>
      <c r="B55" s="35">
        <v>23741450</v>
      </c>
      <c r="C55" s="35">
        <v>28707100</v>
      </c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23"/>
      <c r="S55" s="23"/>
      <c r="T55" s="20"/>
      <c r="U55" s="20"/>
    </row>
    <row r="56" spans="1:21">
      <c r="A56">
        <v>14</v>
      </c>
      <c r="B56" s="35">
        <v>23762920</v>
      </c>
      <c r="C56" s="35">
        <v>29776895</v>
      </c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23"/>
      <c r="S56" s="23"/>
      <c r="T56" s="20"/>
      <c r="U56" s="20"/>
    </row>
    <row r="57" spans="1:21">
      <c r="A57">
        <v>15</v>
      </c>
      <c r="B57" s="35">
        <v>23786765</v>
      </c>
      <c r="C57" s="35">
        <v>30602445</v>
      </c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23"/>
      <c r="S57" s="23"/>
      <c r="T57" s="20"/>
      <c r="U57" s="20"/>
    </row>
    <row r="58" spans="1:21">
      <c r="A58">
        <v>16</v>
      </c>
      <c r="B58" s="35">
        <v>23791610</v>
      </c>
      <c r="C58" s="35">
        <v>30949385</v>
      </c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23"/>
      <c r="S58" s="23"/>
      <c r="T58" s="20"/>
      <c r="U58" s="20"/>
    </row>
    <row r="59" spans="1:21">
      <c r="A59">
        <v>17</v>
      </c>
      <c r="B59" s="35">
        <v>23801110</v>
      </c>
      <c r="C59" s="35">
        <v>31238565</v>
      </c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23"/>
      <c r="S59" s="23"/>
      <c r="T59" s="20"/>
      <c r="U59" s="20"/>
    </row>
    <row r="60" spans="1:21">
      <c r="A60">
        <v>18</v>
      </c>
      <c r="B60" s="35">
        <v>23805860</v>
      </c>
      <c r="C60" s="35">
        <v>31424860</v>
      </c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23"/>
      <c r="S60" s="23"/>
      <c r="T60" s="20"/>
      <c r="U60" s="20"/>
    </row>
    <row r="61" spans="1:21">
      <c r="A61">
        <v>19</v>
      </c>
      <c r="B61" s="35">
        <v>23815455</v>
      </c>
      <c r="C61" s="35">
        <v>31527650</v>
      </c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23"/>
      <c r="S61" s="23"/>
      <c r="T61" s="16"/>
      <c r="U61" s="16"/>
    </row>
    <row r="62" spans="1:21">
      <c r="A62">
        <v>20</v>
      </c>
      <c r="B62" s="35">
        <v>23817830</v>
      </c>
      <c r="C62" s="35">
        <v>31562990</v>
      </c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23"/>
      <c r="S62" s="23"/>
      <c r="T62" s="16"/>
      <c r="U62" s="16"/>
    </row>
    <row r="63" spans="1:21">
      <c r="A63">
        <v>21</v>
      </c>
      <c r="B63" s="35">
        <v>23817830</v>
      </c>
      <c r="C63" s="35">
        <v>31575815</v>
      </c>
      <c r="D63" s="15"/>
      <c r="E63" s="16"/>
      <c r="F63" s="16"/>
      <c r="G63" s="16"/>
      <c r="H63" s="16"/>
      <c r="I63" s="16"/>
      <c r="J63" s="19"/>
      <c r="K63" s="19"/>
      <c r="L63" s="20"/>
      <c r="M63" s="20"/>
      <c r="N63" s="21"/>
      <c r="O63" s="21"/>
      <c r="P63" s="20"/>
      <c r="Q63" s="20"/>
      <c r="R63" s="23"/>
      <c r="S63" s="23"/>
      <c r="T63" s="16"/>
      <c r="U63" s="16"/>
    </row>
    <row r="64" spans="1:21">
      <c r="A64">
        <v>22</v>
      </c>
      <c r="B64" s="35">
        <v>23827330</v>
      </c>
      <c r="C64" s="35">
        <v>31617615</v>
      </c>
      <c r="D64" s="15"/>
      <c r="E64" s="16"/>
      <c r="F64" s="16"/>
      <c r="G64" s="16"/>
      <c r="H64" s="16"/>
      <c r="I64" s="16"/>
      <c r="J64" s="19"/>
      <c r="K64" s="19"/>
      <c r="L64" s="20"/>
      <c r="M64" s="20"/>
      <c r="N64" s="21"/>
      <c r="O64" s="21"/>
      <c r="P64" s="20"/>
      <c r="Q64" s="20"/>
      <c r="R64" s="23"/>
      <c r="S64" s="23"/>
      <c r="T64" s="16"/>
      <c r="U64" s="16"/>
    </row>
    <row r="65" spans="1:43">
      <c r="A65">
        <v>23</v>
      </c>
      <c r="B65" s="35">
        <v>23829705</v>
      </c>
      <c r="C65" s="35">
        <v>31652955</v>
      </c>
      <c r="D65" s="15"/>
      <c r="E65" s="16"/>
      <c r="F65" s="16"/>
      <c r="G65" s="16"/>
      <c r="H65" s="16"/>
      <c r="I65" s="16"/>
      <c r="J65" s="19"/>
      <c r="K65" s="19"/>
      <c r="L65" s="20"/>
      <c r="M65" s="20"/>
      <c r="N65" s="21"/>
      <c r="O65" s="21"/>
      <c r="P65" s="20"/>
      <c r="Q65" s="20"/>
      <c r="R65" s="23"/>
      <c r="S65" s="23"/>
      <c r="T65" s="16"/>
      <c r="U65" s="16"/>
    </row>
    <row r="66" spans="1:43">
      <c r="A66">
        <v>24</v>
      </c>
      <c r="B66" s="35">
        <v>23829705</v>
      </c>
      <c r="C66" s="35">
        <v>31669010</v>
      </c>
      <c r="D66" s="15"/>
      <c r="E66" s="16"/>
      <c r="F66" s="16"/>
      <c r="G66" s="16"/>
      <c r="H66" s="16"/>
      <c r="I66" s="16"/>
      <c r="J66" s="19"/>
      <c r="K66" s="19"/>
      <c r="L66" s="20"/>
      <c r="M66" s="31"/>
      <c r="N66" s="21"/>
      <c r="O66" s="21"/>
      <c r="P66" s="20"/>
      <c r="Q66" s="20"/>
      <c r="R66" s="23"/>
      <c r="S66" s="23"/>
      <c r="T66" s="16"/>
      <c r="U66" s="16"/>
    </row>
    <row r="67" spans="1:43">
      <c r="A67">
        <v>25</v>
      </c>
      <c r="B67" s="35">
        <v>23836830</v>
      </c>
      <c r="C67" s="35">
        <v>31685065</v>
      </c>
      <c r="D67" s="15"/>
      <c r="E67" s="16"/>
      <c r="F67" s="16"/>
      <c r="G67" s="16"/>
      <c r="H67" s="16"/>
      <c r="I67" s="16"/>
      <c r="J67" s="19"/>
      <c r="K67" s="19"/>
      <c r="L67" s="20"/>
      <c r="M67" s="16"/>
      <c r="N67" s="21"/>
      <c r="O67" s="21"/>
      <c r="P67" s="20"/>
      <c r="Q67" s="20"/>
      <c r="R67" s="23"/>
      <c r="S67" s="23"/>
      <c r="T67" s="16"/>
      <c r="U67" s="16"/>
    </row>
    <row r="68" spans="1:43">
      <c r="A68">
        <v>26</v>
      </c>
      <c r="B68" s="35">
        <v>23839300</v>
      </c>
      <c r="C68" s="35">
        <v>31691525</v>
      </c>
      <c r="D68" s="15"/>
      <c r="E68" s="16"/>
      <c r="F68" s="16"/>
      <c r="G68" s="16"/>
      <c r="H68" s="16"/>
      <c r="I68" s="16"/>
      <c r="J68" s="19"/>
      <c r="K68" s="19"/>
      <c r="L68" s="20"/>
      <c r="M68" s="20"/>
      <c r="N68" s="21"/>
      <c r="O68" s="21"/>
      <c r="P68" s="20"/>
      <c r="Q68" s="20"/>
      <c r="R68" s="23"/>
      <c r="S68" s="23"/>
      <c r="T68" s="16"/>
      <c r="U68" s="16"/>
    </row>
    <row r="69" spans="1:43">
      <c r="A69"/>
      <c r="B69" s="14"/>
      <c r="C69" s="27"/>
      <c r="D69" s="15"/>
      <c r="E69" s="16"/>
      <c r="F69" s="16"/>
      <c r="G69" s="16"/>
      <c r="H69" s="16"/>
      <c r="I69" s="16"/>
      <c r="J69" s="16"/>
      <c r="K69" s="16"/>
      <c r="L69" s="16"/>
      <c r="M69" s="16"/>
      <c r="N69" s="21"/>
      <c r="O69" s="21"/>
      <c r="P69" s="20"/>
      <c r="Q69" s="20"/>
      <c r="R69" s="16"/>
      <c r="S69" s="16"/>
      <c r="T69" s="16"/>
      <c r="U69" s="16"/>
    </row>
    <row r="70" spans="1:43">
      <c r="A70"/>
      <c r="B70" s="16"/>
      <c r="C70" s="16"/>
      <c r="D70" s="15"/>
      <c r="E70" s="16"/>
      <c r="F70" s="16"/>
      <c r="G70" s="16"/>
      <c r="H70" s="16"/>
      <c r="I70" s="16"/>
      <c r="J70" s="16"/>
      <c r="K70" s="16"/>
      <c r="L70" s="20"/>
      <c r="M70" s="20"/>
      <c r="N70" s="16"/>
      <c r="O70" s="16"/>
      <c r="P70" s="20"/>
      <c r="Q70" s="20"/>
      <c r="R70" s="16"/>
      <c r="S70" s="16"/>
      <c r="T70" s="16"/>
      <c r="U70" s="16"/>
    </row>
    <row r="71" spans="1:43">
      <c r="A71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20"/>
      <c r="M71" s="20"/>
      <c r="N71" s="16"/>
      <c r="O71" s="16"/>
      <c r="P71" s="20"/>
      <c r="Q71" s="20"/>
      <c r="R71" s="16"/>
      <c r="S71" s="16"/>
      <c r="T71" s="16"/>
      <c r="U71" s="16"/>
    </row>
    <row r="72" spans="1:43">
      <c r="A72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20"/>
      <c r="M72" s="20"/>
      <c r="N72" s="16"/>
      <c r="O72" s="16"/>
      <c r="P72" s="20"/>
      <c r="Q72" s="20"/>
      <c r="R72" s="16"/>
      <c r="S72" s="16"/>
      <c r="T72" s="16"/>
      <c r="U72" s="16"/>
    </row>
    <row r="73" spans="1:43">
      <c r="A73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20"/>
      <c r="M73" s="20"/>
      <c r="N73" s="16"/>
      <c r="O73" s="16"/>
      <c r="P73" s="20"/>
      <c r="Q73" s="20"/>
      <c r="R73" s="16"/>
      <c r="S73" s="16"/>
      <c r="T73" s="16"/>
      <c r="U73" s="16"/>
    </row>
    <row r="74" spans="1:43">
      <c r="A74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20"/>
      <c r="M74" s="20"/>
      <c r="N74" s="16"/>
      <c r="O74" s="16"/>
      <c r="P74" s="20"/>
      <c r="Q74" s="20"/>
      <c r="R74" s="16"/>
      <c r="S74" s="16"/>
      <c r="T74" s="16"/>
      <c r="U74" s="16"/>
    </row>
    <row r="75" spans="1:43">
      <c r="A75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20"/>
      <c r="M75" s="20"/>
      <c r="N75" s="16"/>
      <c r="O75" s="16"/>
      <c r="P75" s="20"/>
      <c r="Q75" s="20"/>
      <c r="R75" s="16"/>
      <c r="S75" s="16"/>
      <c r="T75" s="16"/>
      <c r="U75" s="16"/>
    </row>
    <row r="76" spans="1:43">
      <c r="A76" s="28" t="s">
        <v>56</v>
      </c>
      <c r="B76" s="9">
        <f>IF(OR(MIN(B$46:B$75)&gt;$A4*$AC$3,SUM(B$46:B$75)=0),"",(LOG10(($A4*$AC$3)/INDEX(B$46:B$75,MATCH($A4*$AC$3,B$46:B$75)))/LOG10(INDEX(B$46:B$75,MATCH($A4*$AC$3,B$46:B$75))/INDEX(B$46:B$75,1+MATCH($A4*$AC$3,B$46:B$75))))*(INDEX($A$46:$A$75,MATCH($A4*$AC$3,B$46:B$75))-INDEX($A$46:$A$75,1+MATCH($A4*$AC$3,B$46:B$75)))+INDEX($A$46:$A$75,MATCH($A4*$AC$3,B$46:B$75)))</f>
        <v>5.8469129342940693</v>
      </c>
      <c r="C76" s="9">
        <f>IF(OR(MIN(C$46:C$75)&gt;$A4*$AE$3,SUM(C$46:C$75)=0),"",(LOG10(($A4*$AE$3)/INDEX(C$46:C$75,MATCH($A4*$AE$3,C$46:C$75)))/LOG10(INDEX(C$46:C$75,MATCH($A4*$AE$3,C$46:C$75))/INDEX(C$46:C$75,1+MATCH($A4*$AE$3,C$46:C$75))))*(INDEX($A$46:$A$75,MATCH($A4*$AE$3,C$46:C$75))-INDEX($A$46:$A$75,1+MATCH($A4*$AE$3,C$46:C$75)))+INDEX($A$46:$A$75,MATCH($A4*$AE$3,C$46:C$75)))</f>
        <v>10.972302671014621</v>
      </c>
      <c r="D76" s="9" t="str">
        <f t="shared" ref="D76:D78" si="0">IF(OR(MIN(D$46:D$75)&gt;$A4*$AC$3,SUM(D$46:D$75)=0),"",(LOG10(($A4*$AC$3)/INDEX(D$46:D$75,MATCH($A4*$AC$3,D$46:D$75)))/LOG10(INDEX(D$46:D$75,MATCH($A4*$AC$3,D$46:D$75))/INDEX(D$46:D$75,1+MATCH($A4*$AC$3,D$46:D$75))))*(INDEX($A$46:$A$75,MATCH($A4*$AC$3,D$46:D$75))-INDEX($A$46:$A$75,1+MATCH($A4*$AC$3,D$46:D$75)))+INDEX($A$46:$A$75,MATCH($A4*$AC$3,D$46:D$75)))</f>
        <v/>
      </c>
      <c r="E76" s="9" t="str">
        <f t="shared" ref="E76:E78" si="1">IF(OR(MIN(E$46:E$75)&gt;$A4*$AE$3,SUM(E$46:E$75)=0),"",(LOG10(($A4*$AE$3)/INDEX(E$46:E$75,MATCH($A4*$AE$3,E$46:E$75)))/LOG10(INDEX(E$46:E$75,MATCH($A4*$AE$3,E$46:E$75))/INDEX(E$46:E$75,1+MATCH($A4*$AE$3,E$46:E$75))))*(INDEX($A$46:$A$75,MATCH($A4*$AE$3,E$46:E$75))-INDEX($A$46:$A$75,1+MATCH($A4*$AE$3,E$46:E$75)))+INDEX($A$46:$A$75,MATCH($A4*$AE$3,E$46:E$75)))</f>
        <v/>
      </c>
      <c r="F76" s="9" t="str">
        <f t="shared" ref="F76:F80" si="2">IF(OR(MIN(F$46:F$75)&gt;$A4*$AC$3,SUM(F$46:F$75)=0),"",(LOG10(($A4*$AC$3)/INDEX(F$46:F$75,MATCH($A4*$AC$3,F$46:F$75)))/LOG10(INDEX(F$46:F$75,MATCH($A4*$AC$3,F$46:F$75))/INDEX(F$46:F$75,1+MATCH($A4*$AC$3,F$46:F$75))))*(INDEX($A$46:$A$75,MATCH($A4*$AC$3,F$46:F$75))-INDEX($A$46:$A$75,1+MATCH($A4*$AC$3,F$46:F$75)))+INDEX($A$46:$A$75,MATCH($A4*$AC$3,F$46:F$75)))</f>
        <v/>
      </c>
      <c r="G76" s="9" t="str">
        <f>IF(OR(MIN(G$46:G$75)&gt;$A4*$AE$3,SUM(G$46:G$75)=0),"",(LOG10(($A4*$AE$3)/INDEX(G$46:G$75,MATCH($A4*$AE$3,G$46:G$75)))/LOG10(INDEX(G$46:G$75,MATCH($A4*$AE$3,G$46:G$75))/INDEX(G$46:G$75,1+MATCH($A4*$AE$3,G$46:G$75))))*(INDEX($A$46:$A$75,MATCH($A4*$AE$3,G$46:G$75))-INDEX($A$46:$A$75,1+MATCH($A4*$AE$3,G$46:G$75)))+INDEX($A$46:$A$75,MATCH($A4*$AE$3,G$46:G$75)))</f>
        <v/>
      </c>
      <c r="H76" s="9" t="str">
        <f t="shared" ref="H76:H80" si="3">IF(OR(MIN(H$46:H$75)&gt;$A4*$AC$3,SUM(H$46:H$75)=0),"",(LOG10(($A4*$AC$3)/INDEX(H$46:H$75,MATCH($A4*$AC$3,H$46:H$75)))/LOG10(INDEX(H$46:H$75,MATCH($A4*$AC$3,H$46:H$75))/INDEX(H$46:H$75,1+MATCH($A4*$AC$3,H$46:H$75))))*(INDEX($A$46:$A$75,MATCH($A4*$AC$3,H$46:H$75))-INDEX($A$46:$A$75,1+MATCH($A4*$AC$3,H$46:H$75)))+INDEX($A$46:$A$75,MATCH($A4*$AC$3,H$46:H$75)))</f>
        <v/>
      </c>
      <c r="I76" s="9" t="str">
        <f>IF(OR(MIN(I$46:I$75)&gt;$A4*$AE$3,SUM(I$46:I$75)=0),"",(LOG10(($A4*$AE$3)/INDEX(I$46:I$75,MATCH($A4*$AE$3,I$46:I$75)))/LOG10(INDEX(I$46:I$75,MATCH($A4*$AE$3,I$46:I$75))/INDEX(I$46:I$75,1+MATCH($A4*$AE$3,I$46:I$75))))*(INDEX($A$46:$A$75,MATCH($A4*$AE$3,I$46:I$75))-INDEX($A$46:$A$75,1+MATCH($A4*$AE$3,I$46:I$75)))+INDEX($A$46:$A$75,MATCH($A4*$AE$3,I$46:I$75)))</f>
        <v/>
      </c>
      <c r="J76" s="9" t="str">
        <f t="shared" ref="J76:J80" si="4">IF(OR(MIN(J$46:J$75)&gt;$A4*$AC$3,SUM(J$46:J$75)=0),"",(LOG10(($A4*$AC$3)/INDEX(J$46:J$75,MATCH($A4*$AC$3,J$46:J$75)))/LOG10(INDEX(J$46:J$75,MATCH($A4*$AC$3,J$46:J$75))/INDEX(J$46:J$75,1+MATCH($A4*$AC$3,J$46:J$75))))*(INDEX($A$46:$A$75,MATCH($A4*$AC$3,J$46:J$75))-INDEX($A$46:$A$75,1+MATCH($A4*$AC$3,J$46:J$75)))+INDEX($A$46:$A$75,MATCH($A4*$AC$3,J$46:J$75)))</f>
        <v/>
      </c>
      <c r="K76" s="9" t="str">
        <f>IF(OR(MIN(K$46:K$75)&gt;$A4*$AE$3,SUM(K$46:K$75)=0),"",(LOG10(($A4*$AE$3)/INDEX(K$46:K$75,MATCH($A4*$AE$3,K$46:K$75)))/LOG10(INDEX(K$46:K$75,MATCH($A4*$AE$3,K$46:K$75))/INDEX(K$46:K$75,1+MATCH($A4*$AE$3,K$46:K$75))))*(INDEX($A$46:$A$75,MATCH($A4*$AE$3,K$46:K$75))-INDEX($A$46:$A$75,1+MATCH($A4*$AE$3,K$46:K$75)))+INDEX($A$46:$A$75,MATCH($A4*$AE$3,K$46:K$75)))</f>
        <v/>
      </c>
      <c r="L76" s="9" t="str">
        <f t="shared" ref="L76:L80" si="5">IF(OR(MIN(L$46:L$75)&gt;$A4*$AC$3,SUM(L$46:L$75)=0),"",(LOG10(($A4*$AC$3)/INDEX(L$46:L$75,MATCH($A4*$AC$3,L$46:L$75)))/LOG10(INDEX(L$46:L$75,MATCH($A4*$AC$3,L$46:L$75))/INDEX(L$46:L$75,1+MATCH($A4*$AC$3,L$46:L$75))))*(INDEX($A$46:$A$75,MATCH($A4*$AC$3,L$46:L$75))-INDEX($A$46:$A$75,1+MATCH($A4*$AC$3,L$46:L$75)))+INDEX($A$46:$A$75,MATCH($A4*$AC$3,L$46:L$75)))</f>
        <v/>
      </c>
      <c r="M76" s="9" t="str">
        <f>IF(OR(MIN(M$46:M$75)&gt;$A4*$AE$3,SUM(M$46:M$75)=0),"",(LOG10(($A4*$AE$3)/INDEX(M$46:M$75,MATCH($A4*$AE$3,M$46:M$75)))/LOG10(INDEX(M$46:M$75,MATCH($A4*$AE$3,M$46:M$75))/INDEX(M$46:M$75,1+MATCH($A4*$AE$3,M$46:M$75))))*(INDEX($A$46:$A$75,MATCH($A4*$AE$3,M$46:M$75))-INDEX($A$46:$A$75,1+MATCH($A4*$AE$3,M$46:M$75)))+INDEX($A$46:$A$75,MATCH($A4*$AE$3,M$46:M$75)))</f>
        <v/>
      </c>
      <c r="N76" s="9" t="str">
        <f t="shared" ref="N76:P76" si="6">IF(OR(MIN(N$46:N$75)&gt;$A4*$AC$3,SUM(N$46:N$75)=0),"",(LOG10(($A4*$AC$3)/INDEX(N$46:N$75,MATCH($A4*$AC$3,N$46:N$75)))/LOG10(INDEX(N$46:N$75,MATCH($A4*$AC$3,N$46:N$75))/INDEX(N$46:N$75,1+MATCH($A4*$AC$3,N$46:N$75))))*(INDEX($A$46:$A$75,MATCH($A4*$AC$3,N$46:N$75))-INDEX($A$46:$A$75,1+MATCH($A4*$AC$3,N$46:N$75)))+INDEX($A$46:$A$75,MATCH($A4*$AC$3,N$46:N$75)))</f>
        <v/>
      </c>
      <c r="O76" s="9" t="str">
        <f>IF(OR(MIN(O$46:O$75)&gt;$A4*$AE$3,SUM(O$46:O$75)=0),"",(LOG10(($A4*$AE$3)/INDEX(O$46:O$75,MATCH($A4*$AE$3,O$46:O$75)))/LOG10(INDEX(O$46:O$75,MATCH($A4*$AE$3,O$46:O$75))/INDEX(O$46:O$75,1+MATCH($A4*$AE$3,O$46:O$75))))*(INDEX($A$46:$A$75,MATCH($A4*$AE$3,O$46:O$75))-INDEX($A$46:$A$75,1+MATCH($A4*$AE$3,O$46:O$75)))+INDEX($A$46:$A$75,MATCH($A4*$AE$3,O$46:O$75)))</f>
        <v/>
      </c>
      <c r="P76" s="9" t="str">
        <f t="shared" si="6"/>
        <v/>
      </c>
      <c r="Q76" s="9" t="str">
        <f>IF(OR(MIN(Q$46:Q$75)&gt;$A4*$AE$3,SUM(Q$46:Q$75)=0),"",(LOG10(($A4*$AE$3)/INDEX(Q$46:Q$75,MATCH($A4*$AE$3,Q$46:Q$75)))/LOG10(INDEX(Q$46:Q$75,MATCH($A4*$AE$3,Q$46:Q$75))/INDEX(Q$46:Q$75,1+MATCH($A4*$AE$3,Q$46:Q$75))))*(INDEX($A$46:$A$75,MATCH($A4*$AE$3,Q$46:Q$75))-INDEX($A$46:$A$75,1+MATCH($A4*$AE$3,Q$46:Q$75)))+INDEX($A$46:$A$75,MATCH($A4*$AE$3,Q$46:Q$75)))</f>
        <v/>
      </c>
      <c r="R76" s="9"/>
      <c r="S76" s="9"/>
      <c r="T76" s="9"/>
      <c r="U76" s="9"/>
    </row>
    <row r="77" spans="1:43">
      <c r="A77" s="28" t="s">
        <v>57</v>
      </c>
      <c r="B77" s="9">
        <f>IF(OR(MIN(B$46:B$75)&gt;$A5*$AC$3,SUM(B$46:B$75)=0),"",(LOG10(($A5*$AC$3)/INDEX(B$46:B$75,MATCH($A5*$AC$3,B$46:B$75)))/LOG10(INDEX(B$46:B$75,MATCH($A5*$AC$3,B$46:B$75))/INDEX(B$46:B$75,1+MATCH($A5*$AC$3,B$46:B$75))))*(INDEX($A$46:$A$75,MATCH($A5*$AC$3,B$46:B$75))-INDEX($A$46:$A$75,1+MATCH($A5*$AC$3,B$46:B$75)))+INDEX($A$46:$A$75,MATCH($A5*$AC$3,B$46:B$75)))</f>
        <v>6.4160083459464872</v>
      </c>
      <c r="C77" s="9">
        <f>IF(OR(MIN(C$46:C$75)&gt;$A5*$AE$3,SUM(C$46:C$75)=0),"",(LOG10(($A5*$AE$3)/INDEX(C$46:C$75,MATCH($A5*$AE$3,C$46:C$75)))/LOG10(INDEX(C$46:C$75,MATCH($A5*$AE$3,C$46:C$75))/INDEX(C$46:C$75,1+MATCH($A5*$AE$3,C$46:C$75))))*(INDEX($A$46:$A$75,MATCH($A5*$AE$3,C$46:C$75))-INDEX($A$46:$A$75,1+MATCH($A5*$AE$3,C$46:C$75)))+INDEX($A$46:$A$75,MATCH($A5*$AE$3,C$46:C$75)))</f>
        <v>11.759143678372807</v>
      </c>
      <c r="D77" s="9" t="str">
        <f t="shared" si="0"/>
        <v/>
      </c>
      <c r="E77" s="9" t="str">
        <f t="shared" si="1"/>
        <v/>
      </c>
      <c r="F77" s="9" t="str">
        <f t="shared" si="2"/>
        <v/>
      </c>
      <c r="G77" s="9" t="str">
        <f>IF(OR(MIN(G$46:G$75)&gt;$A5*$AE$3,SUM(G$46:G$75)=0),"",(LOG10(($A5*$AE$3)/INDEX(G$46:G$75,MATCH($A5*$AE$3,G$46:G$75)))/LOG10(INDEX(G$46:G$75,MATCH($A5*$AE$3,G$46:G$75))/INDEX(G$46:G$75,1+MATCH($A5*$AE$3,G$46:G$75))))*(INDEX($A$46:$A$75,MATCH($A5*$AE$3,G$46:G$75))-INDEX($A$46:$A$75,1+MATCH($A5*$AE$3,G$46:G$75)))+INDEX($A$46:$A$75,MATCH($A5*$AE$3,G$46:G$75)))</f>
        <v/>
      </c>
      <c r="H77" s="9" t="str">
        <f t="shared" si="3"/>
        <v/>
      </c>
      <c r="I77" s="9" t="str">
        <f>IF(OR(MIN(I$46:I$75)&gt;$A5*$AE$3,SUM(I$46:I$75)=0),"",(LOG10(($A5*$AE$3)/INDEX(I$46:I$75,MATCH($A5*$AE$3,I$46:I$75)))/LOG10(INDEX(I$46:I$75,MATCH($A5*$AE$3,I$46:I$75))/INDEX(I$46:I$75,1+MATCH($A5*$AE$3,I$46:I$75))))*(INDEX($A$46:$A$75,MATCH($A5*$AE$3,I$46:I$75))-INDEX($A$46:$A$75,1+MATCH($A5*$AE$3,I$46:I$75)))+INDEX($A$46:$A$75,MATCH($A5*$AE$3,I$46:I$75)))</f>
        <v/>
      </c>
      <c r="J77" s="9" t="str">
        <f t="shared" si="4"/>
        <v/>
      </c>
      <c r="K77" s="9" t="str">
        <f>IF(OR(MIN(K$46:K$75)&gt;$A5*$AE$3,SUM(K$46:K$75)=0),"",(LOG10(($A5*$AE$3)/INDEX(K$46:K$75,MATCH($A5*$AE$3,K$46:K$75)))/LOG10(INDEX(K$46:K$75,MATCH($A5*$AE$3,K$46:K$75))/INDEX(K$46:K$75,1+MATCH($A5*$AE$3,K$46:K$75))))*(INDEX($A$46:$A$75,MATCH($A5*$AE$3,K$46:K$75))-INDEX($A$46:$A$75,1+MATCH($A5*$AE$3,K$46:K$75)))+INDEX($A$46:$A$75,MATCH($A5*$AE$3,K$46:K$75)))</f>
        <v/>
      </c>
      <c r="L77" s="9" t="str">
        <f t="shared" si="5"/>
        <v/>
      </c>
      <c r="M77" s="9" t="str">
        <f>IF(OR(MIN(M$46:M$75)&gt;$A5*$AE$3,SUM(M$46:M$75)=0),"",(LOG10(($A5*$AE$3)/INDEX(M$46:M$75,MATCH($A5*$AE$3,M$46:M$75)))/LOG10(INDEX(M$46:M$75,MATCH($A5*$AE$3,M$46:M$75))/INDEX(M$46:M$75,1+MATCH($A5*$AE$3,M$46:M$75))))*(INDEX($A$46:$A$75,MATCH($A5*$AE$3,M$46:M$75))-INDEX($A$46:$A$75,1+MATCH($A5*$AE$3,M$46:M$75)))+INDEX($A$46:$A$75,MATCH($A5*$AE$3,M$46:M$75)))</f>
        <v/>
      </c>
      <c r="N77" s="9" t="str">
        <f>IF(OR(MIN(N$46:N$75)&gt;$A5*$AC$3,SUM(N$46:N$75)=0),"",(LOG10(($A5*$AC$3)/INDEX(N$46:N$75,MATCH($A5*$AC$3,N$46:N$75)))/LOG10(INDEX(N$46:N$75,MATCH($A5*$AC$3,N$46:N$75))/INDEX(N$46:N$75,1+MATCH($A5*$AC$3,N$46:N$75))))*(INDEX($A$46:$A$75,MATCH($A5*$AC$3,N$46:N$75))-INDEX($A$46:$A$75,1+MATCH($A5*$AC$3,N$46:N$75)))+INDEX($A$46:$A$75,MATCH($A5*$AC$3,N$46:N$75)))</f>
        <v/>
      </c>
      <c r="O77" s="9" t="str">
        <f>IF(OR(MIN(O$46:O$75)&gt;$A5*$AE$3,SUM(O$46:O$75)=0),"",(LOG10(($A5*$AE$3)/INDEX(O$46:O$75,MATCH($A5*$AE$3,O$46:O$75)))/LOG10(INDEX(O$46:O$75,MATCH($A5*$AE$3,O$46:O$75))/INDEX(O$46:O$75,1+MATCH($A5*$AE$3,O$46:O$75))))*(INDEX($A$46:$A$75,MATCH($A5*$AE$3,O$46:O$75))-INDEX($A$46:$A$75,1+MATCH($A5*$AE$3,O$46:O$75)))+INDEX($A$46:$A$75,MATCH($A5*$AE$3,O$46:O$75)))</f>
        <v/>
      </c>
      <c r="P77" s="9" t="str">
        <f>IF(OR(MIN(P$46:P$75)&gt;$A5*$AC$3,SUM(P$46:P$75)=0),"",(LOG10(($A5*$AC$3)/INDEX(P$46:P$75,MATCH($A5*$AC$3,P$46:P$75)))/LOG10(INDEX(P$46:P$75,MATCH($A5*$AC$3,P$46:P$75))/INDEX(P$46:P$75,1+MATCH($A5*$AC$3,P$46:P$75))))*(INDEX($A$46:$A$75,MATCH($A5*$AC$3,P$46:P$75))-INDEX($A$46:$A$75,1+MATCH($A5*$AC$3,P$46:P$75)))+INDEX($A$46:$A$75,MATCH($A5*$AC$3,P$46:P$75)))</f>
        <v/>
      </c>
      <c r="Q77" s="9" t="str">
        <f>IF(OR(MIN(Q$46:Q$75)&gt;$A5*$AE$3,SUM(Q$46:Q$75)=0),"",(LOG10(($A5*$AE$3)/INDEX(Q$46:Q$75,MATCH($A5*$AE$3,Q$46:Q$75)))/LOG10(INDEX(Q$46:Q$75,MATCH($A5*$AE$3,Q$46:Q$75))/INDEX(Q$46:Q$75,1+MATCH($A5*$AE$3,Q$46:Q$75))))*(INDEX($A$46:$A$75,MATCH($A5*$AE$3,Q$46:Q$75))-INDEX($A$46:$A$75,1+MATCH($A5*$AE$3,Q$46:Q$75)))+INDEX($A$46:$A$75,MATCH($A5*$AE$3,Q$46:Q$75)))</f>
        <v/>
      </c>
      <c r="R77" s="9"/>
      <c r="S77" s="9"/>
      <c r="T77" s="9"/>
      <c r="U77" s="9"/>
    </row>
    <row r="78" spans="1:43">
      <c r="A78" s="28" t="s">
        <v>58</v>
      </c>
      <c r="B78" s="9">
        <f>IF(OR(MIN(B$46:B$75)&gt;$A6*$AC$3,SUM(B$46:B$75)=0),"",(LOG10(($A6*$AC$3)/INDEX(B$46:B$75,MATCH($A6*$AC$3,B$46:B$75)))/LOG10(INDEX(B$46:B$75,MATCH($A6*$AC$3,B$46:B$75))/INDEX(B$46:B$75,1+MATCH($A6*$AC$3,B$46:B$75))))*(INDEX($A$46:$A$75,MATCH($A6*$AC$3,B$46:B$75))-INDEX($A$46:$A$75,1+MATCH($A6*$AC$3,B$46:B$75)))+INDEX($A$46:$A$75,MATCH($A6*$AC$3,B$46:B$75)))</f>
        <v>6.9989049214340318</v>
      </c>
      <c r="C78" s="9">
        <f>IF(OR(MIN(C$46:C$75)&gt;$A6*$AE$3,SUM(C$46:C$75)=0),"",(LOG10(($A6*$AE$3)/INDEX(C$46:C$75,MATCH($A6*$AE$3,C$46:C$75)))/LOG10(INDEX(C$46:C$75,MATCH($A6*$AE$3,C$46:C$75))/INDEX(C$46:C$75,1+MATCH($A6*$AE$3,C$46:C$75))))*(INDEX($A$46:$A$75,MATCH($A6*$AE$3,C$46:C$75))-INDEX($A$46:$A$75,1+MATCH($A6*$AE$3,C$46:C$75)))+INDEX($A$46:$A$75,MATCH($A6*$AE$3,C$46:C$75)))</f>
        <v>13.195028971679836</v>
      </c>
      <c r="D78" s="9" t="str">
        <f t="shared" si="0"/>
        <v/>
      </c>
      <c r="E78" s="9" t="str">
        <f t="shared" si="1"/>
        <v/>
      </c>
      <c r="F78" s="9" t="str">
        <f t="shared" si="2"/>
        <v/>
      </c>
      <c r="G78" s="9" t="str">
        <f>IF(OR(MIN(G$46:G$75)&gt;$A6*$AE$3,SUM(G$46:G$75)=0),"",(LOG10(($A6*$AE$3)/INDEX(G$46:G$75,MATCH($A6*$AE$3,G$46:G$75)))/LOG10(INDEX(G$46:G$75,MATCH($A6*$AE$3,G$46:G$75))/INDEX(G$46:G$75,1+MATCH($A6*$AE$3,G$46:G$75))))*(INDEX($A$46:$A$75,MATCH($A6*$AE$3,G$46:G$75))-INDEX($A$46:$A$75,1+MATCH($A6*$AE$3,G$46:G$75)))+INDEX($A$46:$A$75,MATCH($A6*$AE$3,G$46:G$75)))</f>
        <v/>
      </c>
      <c r="H78" s="9" t="str">
        <f t="shared" si="3"/>
        <v/>
      </c>
      <c r="I78" s="9" t="str">
        <f>IF(OR(MIN(I$46:I$75)&gt;$A6*$AE$3,SUM(I$46:I$75)=0),"",(LOG10(($A6*$AE$3)/INDEX(I$46:I$75,MATCH($A6*$AE$3,I$46:I$75)))/LOG10(INDEX(I$46:I$75,MATCH($A6*$AE$3,I$46:I$75))/INDEX(I$46:I$75,1+MATCH($A6*$AE$3,I$46:I$75))))*(INDEX($A$46:$A$75,MATCH($A6*$AE$3,I$46:I$75))-INDEX($A$46:$A$75,1+MATCH($A6*$AE$3,I$46:I$75)))+INDEX($A$46:$A$75,MATCH($A6*$AE$3,I$46:I$75)))</f>
        <v/>
      </c>
      <c r="J78" s="9" t="str">
        <f t="shared" si="4"/>
        <v/>
      </c>
      <c r="K78" s="9" t="str">
        <f>IF(OR(MIN(K$46:K$75)&gt;$A6*$AE$3,SUM(K$46:K$75)=0),"",(LOG10(($A6*$AE$3)/INDEX(K$46:K$75,MATCH($A6*$AE$3,K$46:K$75)))/LOG10(INDEX(K$46:K$75,MATCH($A6*$AE$3,K$46:K$75))/INDEX(K$46:K$75,1+MATCH($A6*$AE$3,K$46:K$75))))*(INDEX($A$46:$A$75,MATCH($A6*$AE$3,K$46:K$75))-INDEX($A$46:$A$75,1+MATCH($A6*$AE$3,K$46:K$75)))+INDEX($A$46:$A$75,MATCH($A6*$AE$3,K$46:K$75)))</f>
        <v/>
      </c>
      <c r="L78" s="9" t="str">
        <f t="shared" si="5"/>
        <v/>
      </c>
      <c r="M78" s="9" t="str">
        <f>IF(OR(MIN(M$46:M$75)&gt;$A6*$AE$3,SUM(M$46:M$75)=0),"",(LOG10(($A6*$AE$3)/INDEX(M$46:M$75,MATCH($A6*$AE$3,M$46:M$75)))/LOG10(INDEX(M$46:M$75,MATCH($A6*$AE$3,M$46:M$75))/INDEX(M$46:M$75,1+MATCH($A6*$AE$3,M$46:M$75))))*(INDEX($A$46:$A$75,MATCH($A6*$AE$3,M$46:M$75))-INDEX($A$46:$A$75,1+MATCH($A6*$AE$3,M$46:M$75)))+INDEX($A$46:$A$75,MATCH($A6*$AE$3,M$46:M$75)))</f>
        <v/>
      </c>
      <c r="N78" s="9" t="str">
        <f>IF(OR(MIN(N$46:N$75)&gt;$A6*$AC$3,SUM(N$46:N$75)=0),"",(LOG10(($A6*$AC$3)/INDEX(N$46:N$75,MATCH($A6*$AC$3,N$46:N$75)))/LOG10(INDEX(N$46:N$75,MATCH($A6*$AC$3,N$46:N$75))/INDEX(N$46:N$75,1+MATCH($A6*$AC$3,N$46:N$75))))*(INDEX($A$46:$A$75,MATCH($A6*$AC$3,N$46:N$75))-INDEX($A$46:$A$75,1+MATCH($A6*$AC$3,N$46:N$75)))+INDEX($A$46:$A$75,MATCH($A6*$AC$3,N$46:N$75)))</f>
        <v/>
      </c>
      <c r="O78" s="9" t="str">
        <f>IF(OR(MIN(O$46:O$75)&gt;$A6*$AE$3,SUM(O$46:O$75)=0),"",(LOG10(($A6*$AE$3)/INDEX(O$46:O$75,MATCH($A6*$AE$3,O$46:O$75)))/LOG10(INDEX(O$46:O$75,MATCH($A6*$AE$3,O$46:O$75))/INDEX(O$46:O$75,1+MATCH($A6*$AE$3,O$46:O$75))))*(INDEX($A$46:$A$75,MATCH($A6*$AE$3,O$46:O$75))-INDEX($A$46:$A$75,1+MATCH($A6*$AE$3,O$46:O$75)))+INDEX($A$46:$A$75,MATCH($A6*$AE$3,O$46:O$75)))</f>
        <v/>
      </c>
      <c r="P78" s="9" t="str">
        <f>IF(OR(MIN(P$46:P$75)&gt;$A6*$AC$3,SUM(P$46:P$75)=0),"",(LOG10(($A6*$AC$3)/INDEX(P$46:P$75,MATCH($A6*$AC$3,P$46:P$75)))/LOG10(INDEX(P$46:P$75,MATCH($A6*$AC$3,P$46:P$75))/INDEX(P$46:P$75,1+MATCH($A6*$AC$3,P$46:P$75))))*(INDEX($A$46:$A$75,MATCH($A6*$AC$3,P$46:P$75))-INDEX($A$46:$A$75,1+MATCH($A6*$AC$3,P$46:P$75)))+INDEX($A$46:$A$75,MATCH($A6*$AC$3,P$46:P$75)))</f>
        <v/>
      </c>
      <c r="Q78" s="9" t="str">
        <f>IF(OR(MIN(Q$46:Q$75)&gt;$A6*$AE$3,SUM(Q$46:Q$75)=0),"",(LOG10(($A6*$AE$3)/INDEX(Q$46:Q$75,MATCH($A6*$AE$3,Q$46:Q$75)))/LOG10(INDEX(Q$46:Q$75,MATCH($A6*$AE$3,Q$46:Q$75))/INDEX(Q$46:Q$75,1+MATCH($A6*$AE$3,Q$46:Q$75))))*(INDEX($A$46:$A$75,MATCH($A6*$AE$3,Q$46:Q$75))-INDEX($A$46:$A$75,1+MATCH($A6*$AE$3,Q$46:Q$75)))+INDEX($A$46:$A$75,MATCH($A6*$AE$3,Q$46:Q$75)))</f>
        <v/>
      </c>
      <c r="R78" s="9" t="str">
        <f t="shared" ref="R78:U80" si="7">IF(OR(MIN(R$46:R$75)&gt;$A6*$AC$3,SUM(R$46:R$75)=0),"",(LOG10(($A6*$AC$3)/INDEX(R$46:R$75,MATCH($A6*$AC$3,R$46:R$75)))/LOG10(INDEX(R$46:R$75,MATCH($A6*$AC$3,R$46:R$75))/INDEX(R$46:R$75,1+MATCH($A6*$AC$3,R$46:R$75))))*(INDEX($A$46:$A$75,MATCH($A6*$AC$3,R$46:R$75))-INDEX($A$46:$A$75,1+MATCH($A6*$AC$3,R$46:R$75)))+INDEX($A$46:$A$75,MATCH($A6*$AC$3,R$46:R$75)))</f>
        <v/>
      </c>
      <c r="S78" s="9" t="str">
        <f t="shared" si="7"/>
        <v/>
      </c>
      <c r="T78" s="9" t="str">
        <f t="shared" si="7"/>
        <v/>
      </c>
      <c r="U78" s="9" t="str">
        <f t="shared" si="7"/>
        <v/>
      </c>
      <c r="W78" s="28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</row>
    <row r="79" spans="1:43">
      <c r="A79" s="28"/>
      <c r="B79" s="9" t="str">
        <f>IF(OR(MIN(B$46:B$75)&gt;$A7*$AC$3,SUM(B$46:B$75)=0),"",(LOG10(($A7*$AC$3)/INDEX(B$46:B$75,MATCH($A7*$AC$3,B$46:B$75)))/LOG10(INDEX(B$46:B$75,MATCH($A7*$AC$3,B$46:B$75))/INDEX(B$46:B$75,1+MATCH($A7*$AC$3,B$46:B$75))))*(INDEX($A$46:$A$75,MATCH($A7*$AC$3,B$46:B$75))-INDEX($A$46:$A$75,1+MATCH($A7*$AC$3,B$46:B$75)))+INDEX($A$46:$A$75,MATCH($A7*$AC$3,B$46:B$75)))</f>
        <v/>
      </c>
      <c r="C79" s="9"/>
      <c r="D79" s="9"/>
      <c r="E79" s="9"/>
      <c r="F79" s="9" t="str">
        <f t="shared" si="2"/>
        <v/>
      </c>
      <c r="G79" s="9" t="str">
        <f>IF(OR(MIN(G$46:G$75)&gt;$A7*$AC$3,SUM(G$46:G$75)=0),"",(LOG10(($A7*$AC$3)/INDEX(G$46:G$75,MATCH($A7*$AC$3,G$46:G$75)))/LOG10(INDEX(G$46:G$75,MATCH($A7*$AC$3,G$46:G$75))/INDEX(G$46:G$75,1+MATCH($A7*$AC$3,G$46:G$75))))*(INDEX($A$46:$A$75,MATCH($A7*$AC$3,G$46:G$75))-INDEX($A$46:$A$75,1+MATCH($A7*$AC$3,G$46:G$75)))+INDEX($A$46:$A$75,MATCH($A7*$AC$3,G$46:G$75)))</f>
        <v/>
      </c>
      <c r="H79" s="9" t="str">
        <f t="shared" si="3"/>
        <v/>
      </c>
      <c r="I79" s="9" t="str">
        <f>IF(OR(MIN(I$46:I$75)&gt;$A7*$AC$3,SUM(I$46:I$75)=0),"",(LOG10(($A7*$AC$3)/INDEX(I$46:I$75,MATCH($A7*$AC$3,I$46:I$75)))/LOG10(INDEX(I$46:I$75,MATCH($A7*$AC$3,I$46:I$75))/INDEX(I$46:I$75,1+MATCH($A7*$AC$3,I$46:I$75))))*(INDEX($A$46:$A$75,MATCH($A7*$AC$3,I$46:I$75))-INDEX($A$46:$A$75,1+MATCH($A7*$AC$3,I$46:I$75)))+INDEX($A$46:$A$75,MATCH($A7*$AC$3,I$46:I$75)))</f>
        <v/>
      </c>
      <c r="J79" s="9" t="str">
        <f t="shared" si="4"/>
        <v/>
      </c>
      <c r="K79" s="9" t="str">
        <f>IF(OR(MIN(K$46:K$75)&gt;$A7*$AC$3,SUM(K$46:K$75)=0),"",(LOG10(($A7*$AC$3)/INDEX(K$46:K$75,MATCH($A7*$AC$3,K$46:K$75)))/LOG10(INDEX(K$46:K$75,MATCH($A7*$AC$3,K$46:K$75))/INDEX(K$46:K$75,1+MATCH($A7*$AC$3,K$46:K$75))))*(INDEX($A$46:$A$75,MATCH($A7*$AC$3,K$46:K$75))-INDEX($A$46:$A$75,1+MATCH($A7*$AC$3,K$46:K$75)))+INDEX($A$46:$A$75,MATCH($A7*$AC$3,K$46:K$75)))</f>
        <v/>
      </c>
      <c r="L79" s="9" t="str">
        <f t="shared" si="5"/>
        <v/>
      </c>
      <c r="M79" s="9" t="str">
        <f>IF(OR(MIN(M$46:M$75)&gt;$A7*$AC$3,SUM(M$46:M$75)=0),"",(LOG10(($A7*$AC$3)/INDEX(M$46:M$75,MATCH($A7*$AC$3,M$46:M$75)))/LOG10(INDEX(M$46:M$75,MATCH($A7*$AC$3,M$46:M$75))/INDEX(M$46:M$75,1+MATCH($A7*$AC$3,M$46:M$75))))*(INDEX($A$46:$A$75,MATCH($A7*$AC$3,M$46:M$75))-INDEX($A$46:$A$75,1+MATCH($A7*$AC$3,M$46:M$75)))+INDEX($A$46:$A$75,MATCH($A7*$AC$3,M$46:M$75)))</f>
        <v/>
      </c>
      <c r="N79" s="9" t="str">
        <f>IF(OR(MIN(N$46:N$75)&gt;$A7*$AC$3,SUM(N$46:N$75)=0),"",(LOG10(($A7*$AC$3)/INDEX(N$46:N$75,MATCH($A7*$AC$3,N$46:N$75)))/LOG10(INDEX(N$46:N$75,MATCH($A7*$AC$3,N$46:N$75))/INDEX(N$46:N$75,1+MATCH($A7*$AC$3,N$46:N$75))))*(INDEX($A$46:$A$75,MATCH($A7*$AC$3,N$46:N$75))-INDEX($A$46:$A$75,1+MATCH($A7*$AC$3,N$46:N$75)))+INDEX($A$46:$A$75,MATCH($A7*$AC$3,N$46:N$75)))</f>
        <v/>
      </c>
      <c r="O79" s="9" t="str">
        <f>IF(OR(MIN(O$46:O$75)&gt;$A7*$AC$3,SUM(O$46:O$75)=0),"",(LOG10(($A7*$AC$3)/INDEX(O$46:O$75,MATCH($A7*$AC$3,O$46:O$75)))/LOG10(INDEX(O$46:O$75,MATCH($A7*$AC$3,O$46:O$75))/INDEX(O$46:O$75,1+MATCH($A7*$AC$3,O$46:O$75))))*(INDEX($A$46:$A$75,MATCH($A7*$AC$3,O$46:O$75))-INDEX($A$46:$A$75,1+MATCH($A7*$AC$3,O$46:O$75)))+INDEX($A$46:$A$75,MATCH($A7*$AC$3,O$46:O$75)))</f>
        <v/>
      </c>
      <c r="P79" s="9" t="str">
        <f>IF(OR(MIN(P$46:P$75)&gt;$A7*$AC$3,SUM(P$46:P$75)=0),"",(LOG10(($A7*$AC$3)/INDEX(P$46:P$75,MATCH($A7*$AC$3,P$46:P$75)))/LOG10(INDEX(P$46:P$75,MATCH($A7*$AC$3,P$46:P$75))/INDEX(P$46:P$75,1+MATCH($A7*$AC$3,P$46:P$75))))*(INDEX($A$46:$A$75,MATCH($A7*$AC$3,P$46:P$75))-INDEX($A$46:$A$75,1+MATCH($A7*$AC$3,P$46:P$75)))+INDEX($A$46:$A$75,MATCH($A7*$AC$3,P$46:P$75)))</f>
        <v/>
      </c>
      <c r="Q79" s="9" t="str">
        <f>IF(OR(MIN(Q$46:Q$75)&gt;$A7*$AC$3,SUM(Q$46:Q$75)=0),"",(LOG10(($A7*$AC$3)/INDEX(Q$46:Q$75,MATCH($A7*$AC$3,Q$46:Q$75)))/LOG10(INDEX(Q$46:Q$75,MATCH($A7*$AC$3,Q$46:Q$75))/INDEX(Q$46:Q$75,1+MATCH($A7*$AC$3,Q$46:Q$75))))*(INDEX($A$46:$A$75,MATCH($A7*$AC$3,Q$46:Q$75))-INDEX($A$46:$A$75,1+MATCH($A7*$AC$3,Q$46:Q$75)))+INDEX($A$46:$A$75,MATCH($A7*$AC$3,Q$46:Q$75)))</f>
        <v/>
      </c>
      <c r="R79" s="9" t="str">
        <f t="shared" si="7"/>
        <v/>
      </c>
      <c r="S79" s="9" t="str">
        <f t="shared" si="7"/>
        <v/>
      </c>
      <c r="T79" s="9" t="str">
        <f t="shared" si="7"/>
        <v/>
      </c>
      <c r="U79" s="9" t="str">
        <f t="shared" si="7"/>
        <v/>
      </c>
    </row>
    <row r="80" spans="1:43">
      <c r="B80" s="9" t="str">
        <f>IF(OR(MIN(B$46:B$75)&gt;$A8*$AC$3,SUM(B$46:B$75)=0),"",(LOG10(($A8*$AC$3)/INDEX(B$46:B$75,MATCH($A8*$AC$3,B$46:B$75)))/LOG10(INDEX(B$46:B$75,MATCH($A8*$AC$3,B$46:B$75))/INDEX(B$46:B$75,1+MATCH($A8*$AC$3,B$46:B$75))))*(INDEX($A$46:$A$75,MATCH($A8*$AC$3,B$46:B$75))-INDEX($A$46:$A$75,1+MATCH($A8*$AC$3,B$46:B$75)))+INDEX($A$46:$A$75,MATCH($A8*$AC$3,B$46:B$75)))</f>
        <v/>
      </c>
      <c r="C80" s="9"/>
      <c r="D80" s="9" t="str">
        <f>IF(OR(MIN(D$46:D$75)&gt;$A8*$AC$3,SUM(D$46:D$75)=0),"",(LOG10(($A8*$AC$3)/INDEX(D$46:D$75,MATCH($A8*$AC$3,D$46:D$75)))/LOG10(INDEX(D$46:D$75,MATCH($A8*$AC$3,D$46:D$75))/INDEX(D$46:D$75,1+MATCH($A8*$AC$3,D$46:D$75))))*(INDEX($A$46:$A$75,MATCH($A8*$AC$3,D$46:D$75))-INDEX($A$46:$A$75,1+MATCH($A8*$AC$3,D$46:D$75)))+INDEX($A$46:$A$75,MATCH($A8*$AC$3,D$46:D$75)))</f>
        <v/>
      </c>
      <c r="E80" s="9" t="str">
        <f>IF(OR(MIN(E$46:E$75)&gt;$A8*$AC$3,SUM(E$46:E$75)=0),"",(LOG10(($A8*$AC$3)/INDEX(E$46:E$75,MATCH($A8*$AC$3,E$46:E$75)))/LOG10(INDEX(E$46:E$75,MATCH($A8*$AC$3,E$46:E$75))/INDEX(E$46:E$75,1+MATCH($A8*$AC$3,E$46:E$75))))*(INDEX($A$46:$A$75,MATCH($A8*$AC$3,E$46:E$75))-INDEX($A$46:$A$75,1+MATCH($A8*$AC$3,E$46:E$75)))+INDEX($A$46:$A$75,MATCH($A8*$AC$3,E$46:E$75)))</f>
        <v/>
      </c>
      <c r="F80" s="9" t="str">
        <f t="shared" si="2"/>
        <v/>
      </c>
      <c r="G80" s="9" t="str">
        <f>IF(OR(MIN(G$46:G$75)&gt;$A8*$AC$3,SUM(G$46:G$75)=0),"",(LOG10(($A8*$AC$3)/INDEX(G$46:G$75,MATCH($A8*$AC$3,G$46:G$75)))/LOG10(INDEX(G$46:G$75,MATCH($A8*$AC$3,G$46:G$75))/INDEX(G$46:G$75,1+MATCH($A8*$AC$3,G$46:G$75))))*(INDEX($A$46:$A$75,MATCH($A8*$AC$3,G$46:G$75))-INDEX($A$46:$A$75,1+MATCH($A8*$AC$3,G$46:G$75)))+INDEX($A$46:$A$75,MATCH($A8*$AC$3,G$46:G$75)))</f>
        <v/>
      </c>
      <c r="H80" s="9" t="str">
        <f t="shared" si="3"/>
        <v/>
      </c>
      <c r="I80" s="9" t="str">
        <f>IF(OR(MIN(I$46:I$75)&gt;$A8*$AC$3,SUM(I$46:I$75)=0),"",(LOG10(($A8*$AC$3)/INDEX(I$46:I$75,MATCH($A8*$AC$3,I$46:I$75)))/LOG10(INDEX(I$46:I$75,MATCH($A8*$AC$3,I$46:I$75))/INDEX(I$46:I$75,1+MATCH($A8*$AC$3,I$46:I$75))))*(INDEX($A$46:$A$75,MATCH($A8*$AC$3,I$46:I$75))-INDEX($A$46:$A$75,1+MATCH($A8*$AC$3,I$46:I$75)))+INDEX($A$46:$A$75,MATCH($A8*$AC$3,I$46:I$75)))</f>
        <v/>
      </c>
      <c r="J80" s="9" t="str">
        <f t="shared" si="4"/>
        <v/>
      </c>
      <c r="K80" s="9" t="str">
        <f>IF(OR(MIN(K$46:K$75)&gt;$A8*$AC$3,SUM(K$46:K$75)=0),"",(LOG10(($A8*$AC$3)/INDEX(K$46:K$75,MATCH($A8*$AC$3,K$46:K$75)))/LOG10(INDEX(K$46:K$75,MATCH($A8*$AC$3,K$46:K$75))/INDEX(K$46:K$75,1+MATCH($A8*$AC$3,K$46:K$75))))*(INDEX($A$46:$A$75,MATCH($A8*$AC$3,K$46:K$75))-INDEX($A$46:$A$75,1+MATCH($A8*$AC$3,K$46:K$75)))+INDEX($A$46:$A$75,MATCH($A8*$AC$3,K$46:K$75)))</f>
        <v/>
      </c>
      <c r="L80" s="9" t="str">
        <f t="shared" si="5"/>
        <v/>
      </c>
      <c r="M80" s="9" t="str">
        <f>IF(OR(MIN(M$46:M$75)&gt;$A8*$AC$3,SUM(M$46:M$75)=0),"",(LOG10(($A8*$AC$3)/INDEX(M$46:M$75,MATCH($A8*$AC$3,M$46:M$75)))/LOG10(INDEX(M$46:M$75,MATCH($A8*$AC$3,M$46:M$75))/INDEX(M$46:M$75,1+MATCH($A8*$AC$3,M$46:M$75))))*(INDEX($A$46:$A$75,MATCH($A8*$AC$3,M$46:M$75))-INDEX($A$46:$A$75,1+MATCH($A8*$AC$3,M$46:M$75)))+INDEX($A$46:$A$75,MATCH($A8*$AC$3,M$46:M$75)))</f>
        <v/>
      </c>
      <c r="N80" s="9" t="str">
        <f>IF(OR(MIN(N$46:N$75)&gt;$A8*$AC$3,SUM(N$46:N$75)=0),"",(LOG10(($A8*$AC$3)/INDEX(N$46:N$75,MATCH($A8*$AC$3,N$46:N$75)))/LOG10(INDEX(N$46:N$75,MATCH($A8*$AC$3,N$46:N$75))/INDEX(N$46:N$75,1+MATCH($A8*$AC$3,N$46:N$75))))*(INDEX($A$46:$A$75,MATCH($A8*$AC$3,N$46:N$75))-INDEX($A$46:$A$75,1+MATCH($A8*$AC$3,N$46:N$75)))+INDEX($A$46:$A$75,MATCH($A8*$AC$3,N$46:N$75)))</f>
        <v/>
      </c>
      <c r="O80" s="9" t="str">
        <f>IF(OR(MIN(O$46:O$75)&gt;$A8*$AC$3,SUM(O$46:O$75)=0),"",(LOG10(($A8*$AC$3)/INDEX(O$46:O$75,MATCH($A8*$AC$3,O$46:O$75)))/LOG10(INDEX(O$46:O$75,MATCH($A8*$AC$3,O$46:O$75))/INDEX(O$46:O$75,1+MATCH($A8*$AC$3,O$46:O$75))))*(INDEX($A$46:$A$75,MATCH($A8*$AC$3,O$46:O$75))-INDEX($A$46:$A$75,1+MATCH($A8*$AC$3,O$46:O$75)))+INDEX($A$46:$A$75,MATCH($A8*$AC$3,O$46:O$75)))</f>
        <v/>
      </c>
      <c r="P80" s="9" t="str">
        <f>IF(OR(MIN(P$46:P$75)&gt;$A8*$AC$3,SUM(P$46:P$75)=0),"",(LOG10(($A8*$AC$3)/INDEX(P$46:P$75,MATCH($A8*$AC$3,P$46:P$75)))/LOG10(INDEX(P$46:P$75,MATCH($A8*$AC$3,P$46:P$75))/INDEX(P$46:P$75,1+MATCH($A8*$AC$3,P$46:P$75))))*(INDEX($A$46:$A$75,MATCH($A8*$AC$3,P$46:P$75))-INDEX($A$46:$A$75,1+MATCH($A8*$AC$3,P$46:P$75)))+INDEX($A$46:$A$75,MATCH($A8*$AC$3,P$46:P$75)))</f>
        <v/>
      </c>
      <c r="Q80" s="9" t="str">
        <f>IF(OR(MIN(Q$46:Q$75)&gt;$A8*$AC$3,SUM(Q$46:Q$75)=0),"",(LOG10(($A8*$AC$3)/INDEX(Q$46:Q$75,MATCH($A8*$AC$3,Q$46:Q$75)))/LOG10(INDEX(Q$46:Q$75,MATCH($A8*$AC$3,Q$46:Q$75))/INDEX(Q$46:Q$75,1+MATCH($A8*$AC$3,Q$46:Q$75))))*(INDEX($A$46:$A$75,MATCH($A8*$AC$3,Q$46:Q$75))-INDEX($A$46:$A$75,1+MATCH($A8*$AC$3,Q$46:Q$75)))+INDEX($A$46:$A$75,MATCH($A8*$AC$3,Q$46:Q$75)))</f>
        <v/>
      </c>
      <c r="R80" s="9" t="str">
        <f t="shared" si="7"/>
        <v/>
      </c>
      <c r="S80" s="9" t="str">
        <f t="shared" si="7"/>
        <v/>
      </c>
      <c r="T80" s="9" t="str">
        <f t="shared" si="7"/>
        <v/>
      </c>
      <c r="U80" s="9" t="str">
        <f t="shared" si="7"/>
        <v/>
      </c>
    </row>
    <row r="81" spans="1:21">
      <c r="D81" s="2"/>
      <c r="E81" s="2"/>
      <c r="F81" s="2"/>
      <c r="G81" s="2"/>
      <c r="H81" s="2"/>
      <c r="I81" s="2"/>
      <c r="R81"/>
      <c r="S81"/>
    </row>
    <row r="82" spans="1:21" ht="26.25">
      <c r="A82" s="71" t="s">
        <v>59</v>
      </c>
      <c r="B82" s="72"/>
      <c r="C82" s="72"/>
      <c r="D82" s="72"/>
      <c r="E82" s="72"/>
      <c r="F82" s="72"/>
      <c r="G82" s="72"/>
      <c r="H82" s="72"/>
      <c r="I82" s="72"/>
      <c r="J82" s="72"/>
      <c r="K82" s="72"/>
      <c r="L82" s="72"/>
      <c r="M82" s="72"/>
      <c r="N82" s="72"/>
      <c r="O82" s="72"/>
      <c r="P82" s="72"/>
      <c r="Q82" s="72"/>
      <c r="R82" s="72"/>
      <c r="S82" s="72"/>
      <c r="T82" s="72"/>
      <c r="U82" s="72"/>
    </row>
    <row r="83" spans="1:21" ht="54" customHeight="1">
      <c r="A83" s="10"/>
      <c r="D83" s="9"/>
      <c r="E83" s="9"/>
      <c r="F83" s="9"/>
      <c r="G83" s="9"/>
      <c r="H83" s="9"/>
      <c r="I83" s="9"/>
      <c r="J83" s="17"/>
      <c r="K83" s="17"/>
      <c r="P83" s="18"/>
    </row>
    <row r="84" spans="1:21">
      <c r="A84" s="10"/>
      <c r="D84" s="9"/>
      <c r="E84" s="9"/>
      <c r="F84" s="9"/>
      <c r="G84" s="9"/>
      <c r="H84" s="9"/>
      <c r="I84" s="9"/>
      <c r="J84" s="17"/>
      <c r="K84" s="17"/>
    </row>
    <row r="85" spans="1:21" ht="63.75" customHeight="1">
      <c r="A85" s="11" t="s">
        <v>53</v>
      </c>
      <c r="B85" s="73" t="s">
        <v>3</v>
      </c>
      <c r="C85" s="74"/>
      <c r="D85" s="73" t="s">
        <v>4</v>
      </c>
      <c r="E85" s="74"/>
      <c r="F85" s="73" t="s">
        <v>5</v>
      </c>
      <c r="G85" s="74"/>
      <c r="H85" s="73" t="s">
        <v>6</v>
      </c>
      <c r="I85" s="74"/>
      <c r="J85" s="73" t="s">
        <v>7</v>
      </c>
      <c r="K85" s="74"/>
      <c r="L85" s="73" t="s">
        <v>8</v>
      </c>
      <c r="M85" s="74"/>
      <c r="N85" s="73" t="s">
        <v>9</v>
      </c>
      <c r="O85" s="74"/>
      <c r="P85" s="73" t="s">
        <v>10</v>
      </c>
      <c r="Q85" s="74"/>
      <c r="R85" s="73"/>
      <c r="S85" s="74"/>
      <c r="T85" s="73"/>
      <c r="U85" s="74"/>
    </row>
    <row r="86" spans="1:21" ht="55.5" customHeight="1">
      <c r="A86" s="11"/>
      <c r="B86" s="12" t="s">
        <v>60</v>
      </c>
      <c r="C86" s="12" t="s">
        <v>61</v>
      </c>
      <c r="D86" s="12" t="s">
        <v>60</v>
      </c>
      <c r="E86" s="12" t="s">
        <v>61</v>
      </c>
      <c r="F86" s="12" t="s">
        <v>60</v>
      </c>
      <c r="G86" s="12" t="s">
        <v>61</v>
      </c>
      <c r="H86" s="12" t="s">
        <v>60</v>
      </c>
      <c r="I86" s="12" t="s">
        <v>61</v>
      </c>
      <c r="J86" s="12" t="s">
        <v>60</v>
      </c>
      <c r="K86" s="12" t="s">
        <v>61</v>
      </c>
      <c r="L86" s="12" t="s">
        <v>60</v>
      </c>
      <c r="M86" s="12" t="s">
        <v>61</v>
      </c>
      <c r="N86" s="12" t="s">
        <v>60</v>
      </c>
      <c r="O86" s="12" t="s">
        <v>61</v>
      </c>
      <c r="P86" s="12" t="s">
        <v>60</v>
      </c>
      <c r="Q86" s="12" t="s">
        <v>61</v>
      </c>
      <c r="R86" s="12"/>
      <c r="S86" s="12"/>
      <c r="T86" s="12"/>
      <c r="U86" s="12"/>
    </row>
    <row r="87" spans="1:21">
      <c r="A87">
        <v>4</v>
      </c>
      <c r="B87" s="29">
        <f>B46/$AC$3</f>
        <v>0.49749840662842576</v>
      </c>
      <c r="C87" s="30">
        <f>C46/$AE$3</f>
        <v>0.39750118287201325</v>
      </c>
      <c r="D87" s="29">
        <f>D46/$AC$3</f>
        <v>0</v>
      </c>
      <c r="E87" s="30">
        <f>E46/$AE$3</f>
        <v>0</v>
      </c>
      <c r="F87" s="29">
        <f>F46/$AC$3</f>
        <v>0</v>
      </c>
      <c r="G87" s="30">
        <f>G46/$AE$3</f>
        <v>0</v>
      </c>
      <c r="H87" s="29">
        <f>H46/$AC$3</f>
        <v>0</v>
      </c>
      <c r="I87" s="30">
        <f>I46/$AE$3</f>
        <v>0</v>
      </c>
      <c r="J87" s="29">
        <f>J46/$AC$3</f>
        <v>0</v>
      </c>
      <c r="K87" s="30">
        <f>K46/$AE$3</f>
        <v>0</v>
      </c>
      <c r="L87" s="29">
        <f>L46/$AC$3</f>
        <v>0</v>
      </c>
      <c r="M87" s="30">
        <f>M46/$AE$3</f>
        <v>0</v>
      </c>
      <c r="N87" s="29">
        <f>N46/$AC$3</f>
        <v>0</v>
      </c>
      <c r="O87" s="30">
        <f>O46/$AE$3</f>
        <v>0</v>
      </c>
      <c r="P87" s="29">
        <f>P46/$AC$3</f>
        <v>0</v>
      </c>
      <c r="Q87" s="30">
        <f>Q46/$AE$3</f>
        <v>0</v>
      </c>
      <c r="R87" s="23"/>
      <c r="S87" s="23"/>
      <c r="T87" s="20"/>
      <c r="U87" s="20"/>
    </row>
    <row r="88" spans="1:21">
      <c r="A88">
        <v>5</v>
      </c>
      <c r="B88" s="29">
        <f t="shared" ref="B88:D103" si="8">B47/$AC$3</f>
        <v>0.53240121096239645</v>
      </c>
      <c r="C88" s="30">
        <f t="shared" ref="C88:E103" si="9">C47/$AE$3</f>
        <v>0.47230009462976108</v>
      </c>
      <c r="D88" s="29">
        <f t="shared" si="8"/>
        <v>0</v>
      </c>
      <c r="E88" s="30">
        <f t="shared" si="9"/>
        <v>0</v>
      </c>
      <c r="F88" s="29">
        <f t="shared" ref="F88:F103" si="10">F47/$AC$3</f>
        <v>0</v>
      </c>
      <c r="G88" s="30">
        <f t="shared" ref="G88:G109" si="11">G47/$AE$3</f>
        <v>0</v>
      </c>
      <c r="H88" s="29">
        <f t="shared" ref="H88:H103" si="12">H47/$AC$3</f>
        <v>0</v>
      </c>
      <c r="I88" s="30">
        <f t="shared" ref="I88:I109" si="13">I47/$AE$3</f>
        <v>0</v>
      </c>
      <c r="J88" s="29">
        <f t="shared" ref="J88:J103" si="14">J47/$AC$3</f>
        <v>0</v>
      </c>
      <c r="K88" s="30">
        <f t="shared" ref="K88:K109" si="15">K47/$AE$3</f>
        <v>0</v>
      </c>
      <c r="L88" s="29">
        <f t="shared" ref="L88:L103" si="16">L47/$AC$3</f>
        <v>0</v>
      </c>
      <c r="M88" s="30">
        <f t="shared" ref="M88:M109" si="17">M47/$AE$3</f>
        <v>0</v>
      </c>
      <c r="N88" s="29">
        <f t="shared" ref="N88:N103" si="18">N47/$AC$3</f>
        <v>0</v>
      </c>
      <c r="O88" s="30">
        <f t="shared" ref="O88:O109" si="19">O47/$AE$3</f>
        <v>0</v>
      </c>
      <c r="P88" s="29">
        <f t="shared" ref="P88:P103" si="20">P47/$AC$3</f>
        <v>0</v>
      </c>
      <c r="Q88" s="30">
        <f t="shared" ref="Q88:Q109" si="21">Q47/$AE$3</f>
        <v>0</v>
      </c>
      <c r="R88" s="23"/>
      <c r="S88" s="23"/>
      <c r="T88" s="20"/>
      <c r="U88" s="20"/>
    </row>
    <row r="89" spans="1:21">
      <c r="A89">
        <v>6</v>
      </c>
      <c r="B89" s="29">
        <f t="shared" si="8"/>
        <v>0.73550031867431487</v>
      </c>
      <c r="C89" s="30">
        <f t="shared" si="9"/>
        <v>0.48920037851904424</v>
      </c>
      <c r="D89" s="29">
        <f t="shared" si="8"/>
        <v>0</v>
      </c>
      <c r="E89" s="30">
        <f t="shared" si="9"/>
        <v>0</v>
      </c>
      <c r="F89" s="29">
        <f t="shared" si="10"/>
        <v>0</v>
      </c>
      <c r="G89" s="30">
        <f t="shared" si="11"/>
        <v>0</v>
      </c>
      <c r="H89" s="29">
        <f t="shared" si="12"/>
        <v>0</v>
      </c>
      <c r="I89" s="30">
        <f t="shared" si="13"/>
        <v>0</v>
      </c>
      <c r="J89" s="29">
        <f t="shared" si="14"/>
        <v>0</v>
      </c>
      <c r="K89" s="30">
        <f t="shared" si="15"/>
        <v>0</v>
      </c>
      <c r="L89" s="29">
        <f t="shared" si="16"/>
        <v>0</v>
      </c>
      <c r="M89" s="30">
        <f t="shared" si="17"/>
        <v>0</v>
      </c>
      <c r="N89" s="29">
        <f t="shared" si="18"/>
        <v>0</v>
      </c>
      <c r="O89" s="30">
        <f t="shared" si="19"/>
        <v>0</v>
      </c>
      <c r="P89" s="29">
        <f t="shared" si="20"/>
        <v>0</v>
      </c>
      <c r="Q89" s="30">
        <f t="shared" si="21"/>
        <v>0</v>
      </c>
      <c r="R89" s="23"/>
      <c r="S89" s="23"/>
      <c r="T89" s="20"/>
      <c r="U89" s="20"/>
    </row>
    <row r="90" spans="1:21">
      <c r="A90">
        <v>7</v>
      </c>
      <c r="B90" s="29">
        <f t="shared" si="8"/>
        <v>0.90019917144678141</v>
      </c>
      <c r="C90" s="30">
        <f t="shared" si="9"/>
        <v>0.49370120652945354</v>
      </c>
      <c r="D90" s="29">
        <f t="shared" si="8"/>
        <v>0</v>
      </c>
      <c r="E90" s="30">
        <f t="shared" si="9"/>
        <v>0</v>
      </c>
      <c r="F90" s="29">
        <f t="shared" si="10"/>
        <v>0</v>
      </c>
      <c r="G90" s="30">
        <f t="shared" si="11"/>
        <v>0</v>
      </c>
      <c r="H90" s="29">
        <f t="shared" si="12"/>
        <v>0</v>
      </c>
      <c r="I90" s="30">
        <f t="shared" si="13"/>
        <v>0</v>
      </c>
      <c r="J90" s="29">
        <f t="shared" si="14"/>
        <v>0</v>
      </c>
      <c r="K90" s="30">
        <f t="shared" si="15"/>
        <v>0</v>
      </c>
      <c r="L90" s="29">
        <f t="shared" si="16"/>
        <v>0</v>
      </c>
      <c r="M90" s="30">
        <f t="shared" si="17"/>
        <v>0</v>
      </c>
      <c r="N90" s="29">
        <f t="shared" si="18"/>
        <v>0</v>
      </c>
      <c r="O90" s="30">
        <f t="shared" si="19"/>
        <v>0</v>
      </c>
      <c r="P90" s="29">
        <f t="shared" si="20"/>
        <v>0</v>
      </c>
      <c r="Q90" s="30">
        <f t="shared" si="21"/>
        <v>0</v>
      </c>
      <c r="R90" s="23"/>
      <c r="S90" s="23"/>
      <c r="T90" s="20"/>
      <c r="U90" s="20"/>
    </row>
    <row r="91" spans="1:21">
      <c r="A91">
        <v>8</v>
      </c>
      <c r="B91" s="29">
        <f t="shared" si="8"/>
        <v>0.96310149776927978</v>
      </c>
      <c r="C91" s="30">
        <f t="shared" si="9"/>
        <v>0.4954991719895907</v>
      </c>
      <c r="D91" s="29">
        <f t="shared" si="8"/>
        <v>0</v>
      </c>
      <c r="E91" s="30">
        <f t="shared" si="9"/>
        <v>0</v>
      </c>
      <c r="F91" s="29">
        <f t="shared" si="10"/>
        <v>0</v>
      </c>
      <c r="G91" s="30">
        <f t="shared" si="11"/>
        <v>0</v>
      </c>
      <c r="H91" s="29">
        <f t="shared" si="12"/>
        <v>0</v>
      </c>
      <c r="I91" s="30">
        <f t="shared" si="13"/>
        <v>0</v>
      </c>
      <c r="J91" s="29">
        <f t="shared" si="14"/>
        <v>0</v>
      </c>
      <c r="K91" s="30">
        <f t="shared" si="15"/>
        <v>0</v>
      </c>
      <c r="L91" s="29">
        <f t="shared" si="16"/>
        <v>0</v>
      </c>
      <c r="M91" s="30">
        <f t="shared" si="17"/>
        <v>0</v>
      </c>
      <c r="N91" s="29">
        <f t="shared" si="18"/>
        <v>0</v>
      </c>
      <c r="O91" s="30">
        <f t="shared" si="19"/>
        <v>0</v>
      </c>
      <c r="P91" s="29">
        <f t="shared" si="20"/>
        <v>0</v>
      </c>
      <c r="Q91" s="30">
        <f t="shared" si="21"/>
        <v>0</v>
      </c>
      <c r="R91" s="23"/>
      <c r="S91" s="23"/>
      <c r="T91" s="20"/>
      <c r="U91" s="20"/>
    </row>
    <row r="92" spans="1:21">
      <c r="A92">
        <v>9</v>
      </c>
      <c r="B92" s="29">
        <f t="shared" si="8"/>
        <v>0.98040152963671123</v>
      </c>
      <c r="C92" s="30">
        <f t="shared" si="9"/>
        <v>0.49960078069552877</v>
      </c>
      <c r="D92" s="29">
        <f t="shared" si="8"/>
        <v>0</v>
      </c>
      <c r="E92" s="30">
        <f t="shared" si="9"/>
        <v>0</v>
      </c>
      <c r="F92" s="29">
        <f t="shared" si="10"/>
        <v>0</v>
      </c>
      <c r="G92" s="30">
        <f t="shared" si="11"/>
        <v>0</v>
      </c>
      <c r="H92" s="29">
        <f t="shared" si="12"/>
        <v>0</v>
      </c>
      <c r="I92" s="30">
        <f t="shared" si="13"/>
        <v>0</v>
      </c>
      <c r="J92" s="29">
        <f t="shared" si="14"/>
        <v>0</v>
      </c>
      <c r="K92" s="30">
        <f t="shared" si="15"/>
        <v>0</v>
      </c>
      <c r="L92" s="29">
        <f t="shared" si="16"/>
        <v>0</v>
      </c>
      <c r="M92" s="30">
        <f t="shared" si="17"/>
        <v>0</v>
      </c>
      <c r="N92" s="29">
        <f t="shared" si="18"/>
        <v>0</v>
      </c>
      <c r="O92" s="30">
        <f t="shared" si="19"/>
        <v>0</v>
      </c>
      <c r="P92" s="29">
        <f t="shared" si="20"/>
        <v>0</v>
      </c>
      <c r="Q92" s="30">
        <f t="shared" si="21"/>
        <v>0</v>
      </c>
      <c r="R92" s="23"/>
      <c r="S92" s="23"/>
      <c r="T92" s="20"/>
      <c r="U92" s="20"/>
    </row>
    <row r="93" spans="1:21">
      <c r="A93">
        <v>10</v>
      </c>
      <c r="B93" s="29">
        <f t="shared" si="8"/>
        <v>0.98409815168897385</v>
      </c>
      <c r="C93" s="30">
        <f t="shared" si="9"/>
        <v>0.5425005914360066</v>
      </c>
      <c r="D93" s="29">
        <f t="shared" si="8"/>
        <v>0</v>
      </c>
      <c r="E93" s="30">
        <f t="shared" si="9"/>
        <v>0</v>
      </c>
      <c r="F93" s="29">
        <f t="shared" si="10"/>
        <v>0</v>
      </c>
      <c r="G93" s="30">
        <f t="shared" si="11"/>
        <v>0</v>
      </c>
      <c r="H93" s="29">
        <f t="shared" si="12"/>
        <v>0</v>
      </c>
      <c r="I93" s="30">
        <f t="shared" si="13"/>
        <v>0</v>
      </c>
      <c r="J93" s="29">
        <f t="shared" si="14"/>
        <v>0</v>
      </c>
      <c r="K93" s="30">
        <f t="shared" si="15"/>
        <v>0</v>
      </c>
      <c r="L93" s="29">
        <f t="shared" si="16"/>
        <v>0</v>
      </c>
      <c r="M93" s="30">
        <f t="shared" si="17"/>
        <v>0</v>
      </c>
      <c r="N93" s="29">
        <f t="shared" si="18"/>
        <v>0</v>
      </c>
      <c r="O93" s="30">
        <f t="shared" si="19"/>
        <v>0</v>
      </c>
      <c r="P93" s="29">
        <f t="shared" si="20"/>
        <v>0</v>
      </c>
      <c r="Q93" s="30">
        <f t="shared" si="21"/>
        <v>0</v>
      </c>
      <c r="R93" s="23"/>
      <c r="S93" s="23"/>
      <c r="T93" s="20"/>
      <c r="U93" s="20"/>
    </row>
    <row r="94" spans="1:21">
      <c r="A94">
        <v>11</v>
      </c>
      <c r="B94" s="29">
        <f t="shared" si="8"/>
        <v>0.98869901210962396</v>
      </c>
      <c r="C94" s="30">
        <f t="shared" si="9"/>
        <v>0.70510113555713272</v>
      </c>
      <c r="D94" s="29">
        <f t="shared" si="8"/>
        <v>0</v>
      </c>
      <c r="E94" s="30">
        <f t="shared" si="9"/>
        <v>0</v>
      </c>
      <c r="F94" s="29">
        <f t="shared" si="10"/>
        <v>0</v>
      </c>
      <c r="G94" s="30">
        <f t="shared" si="11"/>
        <v>0</v>
      </c>
      <c r="H94" s="29">
        <f t="shared" si="12"/>
        <v>0</v>
      </c>
      <c r="I94" s="30">
        <f t="shared" si="13"/>
        <v>0</v>
      </c>
      <c r="J94" s="29">
        <f t="shared" si="14"/>
        <v>0</v>
      </c>
      <c r="K94" s="30">
        <f t="shared" si="15"/>
        <v>0</v>
      </c>
      <c r="L94" s="29">
        <f t="shared" si="16"/>
        <v>0</v>
      </c>
      <c r="M94" s="30">
        <f t="shared" si="17"/>
        <v>0</v>
      </c>
      <c r="N94" s="29">
        <f t="shared" si="18"/>
        <v>0</v>
      </c>
      <c r="O94" s="30">
        <f t="shared" si="19"/>
        <v>0</v>
      </c>
      <c r="P94" s="29">
        <f t="shared" si="20"/>
        <v>0</v>
      </c>
      <c r="Q94" s="30">
        <f t="shared" si="21"/>
        <v>0</v>
      </c>
      <c r="R94" s="23"/>
      <c r="S94" s="23"/>
      <c r="T94" s="20"/>
      <c r="U94" s="20"/>
    </row>
    <row r="95" spans="1:21">
      <c r="A95">
        <v>12</v>
      </c>
      <c r="B95" s="29">
        <f t="shared" si="8"/>
        <v>0.99169853409815167</v>
      </c>
      <c r="C95" s="30">
        <f t="shared" si="9"/>
        <v>0.83270049680624558</v>
      </c>
      <c r="D95" s="29">
        <f t="shared" si="8"/>
        <v>0</v>
      </c>
      <c r="E95" s="30">
        <f t="shared" si="9"/>
        <v>0</v>
      </c>
      <c r="F95" s="29">
        <f t="shared" si="10"/>
        <v>0</v>
      </c>
      <c r="G95" s="30">
        <f t="shared" si="11"/>
        <v>0</v>
      </c>
      <c r="H95" s="29">
        <f t="shared" si="12"/>
        <v>0</v>
      </c>
      <c r="I95" s="30">
        <f t="shared" si="13"/>
        <v>0</v>
      </c>
      <c r="J95" s="29">
        <f t="shared" si="14"/>
        <v>0</v>
      </c>
      <c r="K95" s="30">
        <f t="shared" si="15"/>
        <v>0</v>
      </c>
      <c r="L95" s="29">
        <f t="shared" si="16"/>
        <v>0</v>
      </c>
      <c r="M95" s="30">
        <f t="shared" si="17"/>
        <v>0</v>
      </c>
      <c r="N95" s="29">
        <f t="shared" si="18"/>
        <v>0</v>
      </c>
      <c r="O95" s="30">
        <f t="shared" si="19"/>
        <v>0</v>
      </c>
      <c r="P95" s="29">
        <f t="shared" si="20"/>
        <v>0</v>
      </c>
      <c r="Q95" s="30">
        <f t="shared" si="21"/>
        <v>0</v>
      </c>
      <c r="R95" s="23"/>
      <c r="S95" s="23"/>
      <c r="T95" s="20"/>
      <c r="U95" s="20"/>
    </row>
    <row r="96" spans="1:21">
      <c r="A96">
        <v>13</v>
      </c>
      <c r="B96" s="29">
        <f t="shared" si="8"/>
        <v>0.99549872530274064</v>
      </c>
      <c r="C96" s="30">
        <f t="shared" si="9"/>
        <v>0.89360066240832747</v>
      </c>
      <c r="D96" s="29">
        <f t="shared" si="8"/>
        <v>0</v>
      </c>
      <c r="E96" s="30">
        <f t="shared" si="9"/>
        <v>0</v>
      </c>
      <c r="F96" s="29">
        <f t="shared" si="10"/>
        <v>0</v>
      </c>
      <c r="G96" s="30">
        <f t="shared" si="11"/>
        <v>0</v>
      </c>
      <c r="H96" s="29">
        <f t="shared" si="12"/>
        <v>0</v>
      </c>
      <c r="I96" s="30">
        <f t="shared" si="13"/>
        <v>0</v>
      </c>
      <c r="J96" s="29">
        <f t="shared" si="14"/>
        <v>0</v>
      </c>
      <c r="K96" s="30">
        <f t="shared" si="15"/>
        <v>0</v>
      </c>
      <c r="L96" s="29">
        <f t="shared" si="16"/>
        <v>0</v>
      </c>
      <c r="M96" s="30">
        <f t="shared" si="17"/>
        <v>0</v>
      </c>
      <c r="N96" s="29">
        <f t="shared" si="18"/>
        <v>0</v>
      </c>
      <c r="O96" s="30">
        <f t="shared" si="19"/>
        <v>0</v>
      </c>
      <c r="P96" s="29">
        <f t="shared" si="20"/>
        <v>0</v>
      </c>
      <c r="Q96" s="30">
        <f t="shared" si="21"/>
        <v>0</v>
      </c>
      <c r="R96" s="23"/>
      <c r="S96" s="23"/>
      <c r="T96" s="20"/>
      <c r="U96" s="20"/>
    </row>
    <row r="97" spans="1:21">
      <c r="A97">
        <v>14</v>
      </c>
      <c r="B97" s="29">
        <f t="shared" si="8"/>
        <v>0.99639898024219253</v>
      </c>
      <c r="C97" s="30">
        <f t="shared" si="9"/>
        <v>0.92690146676129648</v>
      </c>
      <c r="D97" s="29">
        <f t="shared" si="8"/>
        <v>0</v>
      </c>
      <c r="E97" s="30">
        <f t="shared" si="9"/>
        <v>0</v>
      </c>
      <c r="F97" s="29">
        <f t="shared" si="10"/>
        <v>0</v>
      </c>
      <c r="G97" s="30">
        <f t="shared" si="11"/>
        <v>0</v>
      </c>
      <c r="H97" s="29">
        <f t="shared" si="12"/>
        <v>0</v>
      </c>
      <c r="I97" s="30">
        <f t="shared" si="13"/>
        <v>0</v>
      </c>
      <c r="J97" s="29">
        <f t="shared" si="14"/>
        <v>0</v>
      </c>
      <c r="K97" s="30">
        <f t="shared" si="15"/>
        <v>0</v>
      </c>
      <c r="L97" s="29">
        <f t="shared" si="16"/>
        <v>0</v>
      </c>
      <c r="M97" s="30">
        <f t="shared" si="17"/>
        <v>0</v>
      </c>
      <c r="N97" s="29">
        <f t="shared" si="18"/>
        <v>0</v>
      </c>
      <c r="O97" s="30">
        <f t="shared" si="19"/>
        <v>0</v>
      </c>
      <c r="P97" s="29">
        <f t="shared" si="20"/>
        <v>0</v>
      </c>
      <c r="Q97" s="30">
        <f t="shared" si="21"/>
        <v>0</v>
      </c>
      <c r="R97" s="23"/>
      <c r="S97" s="23"/>
      <c r="T97" s="20"/>
      <c r="U97" s="20"/>
    </row>
    <row r="98" spans="1:21">
      <c r="A98">
        <v>15</v>
      </c>
      <c r="B98" s="29">
        <f t="shared" si="8"/>
        <v>0.99739882090503507</v>
      </c>
      <c r="C98" s="30">
        <f t="shared" si="9"/>
        <v>0.95259936124911282</v>
      </c>
      <c r="D98" s="29">
        <f t="shared" si="8"/>
        <v>0</v>
      </c>
      <c r="E98" s="30">
        <f t="shared" si="9"/>
        <v>0</v>
      </c>
      <c r="F98" s="29">
        <f t="shared" si="10"/>
        <v>0</v>
      </c>
      <c r="G98" s="30">
        <f t="shared" si="11"/>
        <v>0</v>
      </c>
      <c r="H98" s="29">
        <f t="shared" si="12"/>
        <v>0</v>
      </c>
      <c r="I98" s="30">
        <f t="shared" si="13"/>
        <v>0</v>
      </c>
      <c r="J98" s="29">
        <f t="shared" si="14"/>
        <v>0</v>
      </c>
      <c r="K98" s="30">
        <f t="shared" si="15"/>
        <v>0</v>
      </c>
      <c r="L98" s="29">
        <f t="shared" si="16"/>
        <v>0</v>
      </c>
      <c r="M98" s="30">
        <f t="shared" si="17"/>
        <v>0</v>
      </c>
      <c r="N98" s="29">
        <f t="shared" si="18"/>
        <v>0</v>
      </c>
      <c r="O98" s="30">
        <f t="shared" si="19"/>
        <v>0</v>
      </c>
      <c r="P98" s="29">
        <f t="shared" si="20"/>
        <v>0</v>
      </c>
      <c r="Q98" s="30">
        <f t="shared" si="21"/>
        <v>0</v>
      </c>
      <c r="R98" s="23"/>
      <c r="S98" s="23"/>
      <c r="T98" s="20"/>
      <c r="U98" s="20"/>
    </row>
    <row r="99" spans="1:21">
      <c r="A99">
        <v>16</v>
      </c>
      <c r="B99" s="29">
        <f t="shared" si="8"/>
        <v>0.99760197578075205</v>
      </c>
      <c r="C99" s="30">
        <f t="shared" si="9"/>
        <v>0.96339898273006863</v>
      </c>
      <c r="D99" s="29">
        <f t="shared" si="8"/>
        <v>0</v>
      </c>
      <c r="E99" s="30">
        <f t="shared" si="9"/>
        <v>0</v>
      </c>
      <c r="F99" s="29">
        <f t="shared" si="10"/>
        <v>0</v>
      </c>
      <c r="G99" s="30">
        <f t="shared" si="11"/>
        <v>0</v>
      </c>
      <c r="H99" s="29">
        <f t="shared" si="12"/>
        <v>0</v>
      </c>
      <c r="I99" s="30">
        <f t="shared" si="13"/>
        <v>0</v>
      </c>
      <c r="J99" s="29">
        <f t="shared" si="14"/>
        <v>0</v>
      </c>
      <c r="K99" s="30">
        <f t="shared" si="15"/>
        <v>0</v>
      </c>
      <c r="L99" s="29">
        <f t="shared" si="16"/>
        <v>0</v>
      </c>
      <c r="M99" s="30">
        <f t="shared" si="17"/>
        <v>0</v>
      </c>
      <c r="N99" s="29">
        <f t="shared" si="18"/>
        <v>0</v>
      </c>
      <c r="O99" s="30">
        <f t="shared" si="19"/>
        <v>0</v>
      </c>
      <c r="P99" s="29">
        <f t="shared" si="20"/>
        <v>0</v>
      </c>
      <c r="Q99" s="30">
        <f t="shared" si="21"/>
        <v>0</v>
      </c>
      <c r="R99" s="23"/>
      <c r="S99" s="23"/>
      <c r="T99" s="20"/>
      <c r="U99" s="20"/>
    </row>
    <row r="100" spans="1:21">
      <c r="A100">
        <v>17</v>
      </c>
      <c r="B100" s="29">
        <f t="shared" si="8"/>
        <v>0.99800031867431482</v>
      </c>
      <c r="C100" s="30">
        <f t="shared" si="9"/>
        <v>0.97240063875088711</v>
      </c>
      <c r="D100" s="29">
        <f t="shared" si="8"/>
        <v>0</v>
      </c>
      <c r="E100" s="30">
        <f t="shared" si="9"/>
        <v>0</v>
      </c>
      <c r="F100" s="29">
        <f t="shared" si="10"/>
        <v>0</v>
      </c>
      <c r="G100" s="30">
        <f t="shared" si="11"/>
        <v>0</v>
      </c>
      <c r="H100" s="29">
        <f t="shared" si="12"/>
        <v>0</v>
      </c>
      <c r="I100" s="30">
        <f t="shared" si="13"/>
        <v>0</v>
      </c>
      <c r="J100" s="29">
        <f t="shared" si="14"/>
        <v>0</v>
      </c>
      <c r="K100" s="30">
        <f t="shared" si="15"/>
        <v>0</v>
      </c>
      <c r="L100" s="29">
        <f t="shared" si="16"/>
        <v>0</v>
      </c>
      <c r="M100" s="30">
        <f t="shared" si="17"/>
        <v>0</v>
      </c>
      <c r="N100" s="29">
        <f t="shared" si="18"/>
        <v>0</v>
      </c>
      <c r="O100" s="30">
        <f t="shared" si="19"/>
        <v>0</v>
      </c>
      <c r="P100" s="29">
        <f t="shared" si="20"/>
        <v>0</v>
      </c>
      <c r="Q100" s="30">
        <f t="shared" si="21"/>
        <v>0</v>
      </c>
      <c r="R100" s="23"/>
      <c r="S100" s="23"/>
      <c r="T100" s="20"/>
      <c r="U100" s="20"/>
    </row>
    <row r="101" spans="1:21">
      <c r="A101">
        <v>18</v>
      </c>
      <c r="B101" s="29">
        <f t="shared" si="8"/>
        <v>0.99819949012109621</v>
      </c>
      <c r="C101" s="30">
        <f t="shared" si="9"/>
        <v>0.97819966879583631</v>
      </c>
      <c r="D101" s="29">
        <f t="shared" si="8"/>
        <v>0</v>
      </c>
      <c r="E101" s="30">
        <f t="shared" si="9"/>
        <v>0</v>
      </c>
      <c r="F101" s="29">
        <f t="shared" si="10"/>
        <v>0</v>
      </c>
      <c r="G101" s="30">
        <f t="shared" si="11"/>
        <v>0</v>
      </c>
      <c r="H101" s="29">
        <f t="shared" si="12"/>
        <v>0</v>
      </c>
      <c r="I101" s="30">
        <f t="shared" si="13"/>
        <v>0</v>
      </c>
      <c r="J101" s="29">
        <f t="shared" si="14"/>
        <v>0</v>
      </c>
      <c r="K101" s="30">
        <f t="shared" si="15"/>
        <v>0</v>
      </c>
      <c r="L101" s="29">
        <f t="shared" si="16"/>
        <v>0</v>
      </c>
      <c r="M101" s="30">
        <f t="shared" si="17"/>
        <v>0</v>
      </c>
      <c r="N101" s="29">
        <f t="shared" si="18"/>
        <v>0</v>
      </c>
      <c r="O101" s="30">
        <f t="shared" si="19"/>
        <v>0</v>
      </c>
      <c r="P101" s="29">
        <f t="shared" si="20"/>
        <v>0</v>
      </c>
      <c r="Q101" s="30">
        <f t="shared" si="21"/>
        <v>0</v>
      </c>
      <c r="R101" s="23"/>
      <c r="S101" s="23"/>
      <c r="T101" s="20"/>
      <c r="U101" s="20"/>
    </row>
    <row r="102" spans="1:21">
      <c r="A102">
        <v>19</v>
      </c>
      <c r="B102" s="29">
        <f t="shared" si="8"/>
        <v>0.99860181644359469</v>
      </c>
      <c r="C102" s="30">
        <f t="shared" si="9"/>
        <v>0.98139933759167253</v>
      </c>
      <c r="D102" s="29">
        <f t="shared" si="8"/>
        <v>0</v>
      </c>
      <c r="E102" s="30">
        <f t="shared" si="9"/>
        <v>0</v>
      </c>
      <c r="F102" s="29">
        <f t="shared" si="10"/>
        <v>0</v>
      </c>
      <c r="G102" s="30">
        <f t="shared" si="11"/>
        <v>0</v>
      </c>
      <c r="H102" s="29">
        <f t="shared" si="12"/>
        <v>0</v>
      </c>
      <c r="I102" s="30">
        <f t="shared" si="13"/>
        <v>0</v>
      </c>
      <c r="J102" s="29">
        <f t="shared" si="14"/>
        <v>0</v>
      </c>
      <c r="K102" s="30">
        <f t="shared" si="15"/>
        <v>0</v>
      </c>
      <c r="L102" s="29">
        <f t="shared" si="16"/>
        <v>0</v>
      </c>
      <c r="M102" s="30">
        <f t="shared" si="17"/>
        <v>0</v>
      </c>
      <c r="N102" s="29">
        <f t="shared" si="18"/>
        <v>0</v>
      </c>
      <c r="O102" s="30">
        <f t="shared" si="19"/>
        <v>0</v>
      </c>
      <c r="P102" s="29">
        <f t="shared" si="20"/>
        <v>0</v>
      </c>
      <c r="Q102" s="30">
        <f t="shared" si="21"/>
        <v>0</v>
      </c>
      <c r="R102" s="23"/>
      <c r="S102" s="23"/>
      <c r="T102" s="16"/>
      <c r="U102" s="16"/>
    </row>
    <row r="103" spans="1:21">
      <c r="A103">
        <v>20</v>
      </c>
      <c r="B103" s="29">
        <f t="shared" si="8"/>
        <v>0.99870140216698533</v>
      </c>
      <c r="C103" s="30">
        <f t="shared" si="9"/>
        <v>0.98249940856399343</v>
      </c>
      <c r="D103" s="29">
        <f t="shared" si="8"/>
        <v>0</v>
      </c>
      <c r="E103" s="30">
        <f t="shared" si="9"/>
        <v>0</v>
      </c>
      <c r="F103" s="29">
        <f t="shared" si="10"/>
        <v>0</v>
      </c>
      <c r="G103" s="30">
        <f t="shared" si="11"/>
        <v>0</v>
      </c>
      <c r="H103" s="29">
        <f t="shared" si="12"/>
        <v>0</v>
      </c>
      <c r="I103" s="30">
        <f t="shared" si="13"/>
        <v>0</v>
      </c>
      <c r="J103" s="29">
        <f t="shared" si="14"/>
        <v>0</v>
      </c>
      <c r="K103" s="30">
        <f t="shared" si="15"/>
        <v>0</v>
      </c>
      <c r="L103" s="29">
        <f t="shared" si="16"/>
        <v>0</v>
      </c>
      <c r="M103" s="30">
        <f t="shared" si="17"/>
        <v>0</v>
      </c>
      <c r="N103" s="29">
        <f t="shared" si="18"/>
        <v>0</v>
      </c>
      <c r="O103" s="30">
        <f t="shared" si="19"/>
        <v>0</v>
      </c>
      <c r="P103" s="29">
        <f t="shared" si="20"/>
        <v>0</v>
      </c>
      <c r="Q103" s="30">
        <f t="shared" si="21"/>
        <v>0</v>
      </c>
      <c r="R103" s="23"/>
      <c r="S103" s="23"/>
      <c r="T103" s="16"/>
      <c r="U103" s="16"/>
    </row>
    <row r="104" spans="1:21">
      <c r="A104">
        <v>21</v>
      </c>
      <c r="B104" s="29">
        <f t="shared" ref="B104:D109" si="22">B63/$AC$3</f>
        <v>0.99870140216698533</v>
      </c>
      <c r="C104" s="30">
        <f t="shared" ref="C104:E109" si="23">C63/$AE$3</f>
        <v>0.9828986278684646</v>
      </c>
      <c r="D104" s="29">
        <f t="shared" si="22"/>
        <v>0</v>
      </c>
      <c r="E104" s="30">
        <f t="shared" si="23"/>
        <v>0</v>
      </c>
      <c r="F104" s="29">
        <f t="shared" ref="F104:F109" si="24">F63/$AC$3</f>
        <v>0</v>
      </c>
      <c r="G104" s="30">
        <f t="shared" si="11"/>
        <v>0</v>
      </c>
      <c r="H104" s="29">
        <f t="shared" ref="H104:H109" si="25">H63/$AC$3</f>
        <v>0</v>
      </c>
      <c r="I104" s="30">
        <f t="shared" si="13"/>
        <v>0</v>
      </c>
      <c r="J104" s="29">
        <f t="shared" ref="J104:J109" si="26">J63/$AC$3</f>
        <v>0</v>
      </c>
      <c r="K104" s="30">
        <f t="shared" si="15"/>
        <v>0</v>
      </c>
      <c r="L104" s="29">
        <f t="shared" ref="L104:L109" si="27">L63/$AC$3</f>
        <v>0</v>
      </c>
      <c r="M104" s="30">
        <f t="shared" si="17"/>
        <v>0</v>
      </c>
      <c r="N104" s="29">
        <f t="shared" ref="N104:N109" si="28">N63/$AC$3</f>
        <v>0</v>
      </c>
      <c r="O104" s="30">
        <f t="shared" si="19"/>
        <v>0</v>
      </c>
      <c r="P104" s="29">
        <f t="shared" ref="P104:P109" si="29">P63/$AC$3</f>
        <v>0</v>
      </c>
      <c r="Q104" s="30">
        <f t="shared" si="21"/>
        <v>0</v>
      </c>
      <c r="R104" s="23"/>
      <c r="S104" s="23"/>
      <c r="T104" s="16"/>
      <c r="U104" s="16"/>
    </row>
    <row r="105" spans="1:21">
      <c r="A105">
        <v>22</v>
      </c>
      <c r="B105" s="29">
        <f t="shared" si="22"/>
        <v>0.99909974506054811</v>
      </c>
      <c r="C105" s="30">
        <f t="shared" si="23"/>
        <v>0.98419978708303757</v>
      </c>
      <c r="D105" s="29">
        <f t="shared" si="22"/>
        <v>0</v>
      </c>
      <c r="E105" s="30">
        <f t="shared" si="23"/>
        <v>0</v>
      </c>
      <c r="F105" s="29">
        <f t="shared" si="24"/>
        <v>0</v>
      </c>
      <c r="G105" s="30">
        <f t="shared" si="11"/>
        <v>0</v>
      </c>
      <c r="H105" s="29">
        <f t="shared" si="25"/>
        <v>0</v>
      </c>
      <c r="I105" s="30">
        <f t="shared" si="13"/>
        <v>0</v>
      </c>
      <c r="J105" s="29">
        <f t="shared" si="26"/>
        <v>0</v>
      </c>
      <c r="K105" s="30">
        <f t="shared" si="15"/>
        <v>0</v>
      </c>
      <c r="L105" s="29">
        <f t="shared" si="27"/>
        <v>0</v>
      </c>
      <c r="M105" s="30">
        <f t="shared" si="17"/>
        <v>0</v>
      </c>
      <c r="N105" s="29">
        <f t="shared" si="28"/>
        <v>0</v>
      </c>
      <c r="O105" s="30">
        <f t="shared" si="19"/>
        <v>0</v>
      </c>
      <c r="P105" s="29">
        <f t="shared" si="29"/>
        <v>0</v>
      </c>
      <c r="Q105" s="30">
        <f t="shared" si="21"/>
        <v>0</v>
      </c>
      <c r="R105" s="23"/>
      <c r="S105" s="23"/>
      <c r="T105" s="16"/>
      <c r="U105" s="16"/>
    </row>
    <row r="106" spans="1:21">
      <c r="A106">
        <v>23</v>
      </c>
      <c r="B106" s="29">
        <f t="shared" si="22"/>
        <v>0.99919933078393885</v>
      </c>
      <c r="C106" s="30">
        <f t="shared" si="23"/>
        <v>0.98529985805535836</v>
      </c>
      <c r="D106" s="29">
        <f t="shared" si="22"/>
        <v>0</v>
      </c>
      <c r="E106" s="30">
        <f t="shared" si="23"/>
        <v>0</v>
      </c>
      <c r="F106" s="29">
        <f t="shared" si="24"/>
        <v>0</v>
      </c>
      <c r="G106" s="30">
        <f t="shared" si="11"/>
        <v>0</v>
      </c>
      <c r="H106" s="29">
        <f t="shared" si="25"/>
        <v>0</v>
      </c>
      <c r="I106" s="30">
        <f t="shared" si="13"/>
        <v>0</v>
      </c>
      <c r="J106" s="29">
        <f t="shared" si="26"/>
        <v>0</v>
      </c>
      <c r="K106" s="30">
        <f t="shared" si="15"/>
        <v>0</v>
      </c>
      <c r="L106" s="29">
        <f t="shared" si="27"/>
        <v>0</v>
      </c>
      <c r="M106" s="30">
        <f t="shared" si="17"/>
        <v>0</v>
      </c>
      <c r="N106" s="29">
        <f t="shared" si="28"/>
        <v>0</v>
      </c>
      <c r="O106" s="30">
        <f t="shared" si="19"/>
        <v>0</v>
      </c>
      <c r="P106" s="29">
        <f t="shared" si="29"/>
        <v>0</v>
      </c>
      <c r="Q106" s="30">
        <f t="shared" si="21"/>
        <v>0</v>
      </c>
      <c r="R106" s="23"/>
      <c r="S106" s="23"/>
      <c r="T106" s="16"/>
      <c r="U106" s="16"/>
    </row>
    <row r="107" spans="1:21">
      <c r="A107">
        <v>24</v>
      </c>
      <c r="B107" s="29">
        <f t="shared" si="22"/>
        <v>0.99919933078393885</v>
      </c>
      <c r="C107" s="30">
        <f t="shared" si="23"/>
        <v>0.98579962148095579</v>
      </c>
      <c r="D107" s="29">
        <f t="shared" si="22"/>
        <v>0</v>
      </c>
      <c r="E107" s="30">
        <f t="shared" si="23"/>
        <v>0</v>
      </c>
      <c r="F107" s="29">
        <f t="shared" si="24"/>
        <v>0</v>
      </c>
      <c r="G107" s="30">
        <f t="shared" si="11"/>
        <v>0</v>
      </c>
      <c r="H107" s="29">
        <f t="shared" si="25"/>
        <v>0</v>
      </c>
      <c r="I107" s="30">
        <f t="shared" si="13"/>
        <v>0</v>
      </c>
      <c r="J107" s="29">
        <f t="shared" si="26"/>
        <v>0</v>
      </c>
      <c r="K107" s="30">
        <f t="shared" si="15"/>
        <v>0</v>
      </c>
      <c r="L107" s="29">
        <f t="shared" si="27"/>
        <v>0</v>
      </c>
      <c r="M107" s="30">
        <f t="shared" si="17"/>
        <v>0</v>
      </c>
      <c r="N107" s="29">
        <f t="shared" si="28"/>
        <v>0</v>
      </c>
      <c r="O107" s="30">
        <f t="shared" si="19"/>
        <v>0</v>
      </c>
      <c r="P107" s="29">
        <f t="shared" si="29"/>
        <v>0</v>
      </c>
      <c r="Q107" s="30">
        <f t="shared" si="21"/>
        <v>0</v>
      </c>
      <c r="R107" s="23"/>
      <c r="S107" s="23"/>
      <c r="T107" s="16"/>
      <c r="U107" s="16"/>
    </row>
    <row r="108" spans="1:21">
      <c r="A108">
        <v>25</v>
      </c>
      <c r="B108" s="29">
        <f t="shared" si="22"/>
        <v>0.99949808795411088</v>
      </c>
      <c r="C108" s="30">
        <f t="shared" si="23"/>
        <v>0.98629938490655311</v>
      </c>
      <c r="D108" s="29">
        <f t="shared" si="22"/>
        <v>0</v>
      </c>
      <c r="E108" s="30">
        <f t="shared" si="23"/>
        <v>0</v>
      </c>
      <c r="F108" s="29">
        <f t="shared" si="24"/>
        <v>0</v>
      </c>
      <c r="G108" s="30">
        <f t="shared" si="11"/>
        <v>0</v>
      </c>
      <c r="H108" s="29">
        <f t="shared" si="25"/>
        <v>0</v>
      </c>
      <c r="I108" s="30">
        <f t="shared" si="13"/>
        <v>0</v>
      </c>
      <c r="J108" s="29">
        <f t="shared" si="26"/>
        <v>0</v>
      </c>
      <c r="K108" s="30">
        <f t="shared" si="15"/>
        <v>0</v>
      </c>
      <c r="L108" s="29">
        <f t="shared" si="27"/>
        <v>0</v>
      </c>
      <c r="M108" s="30">
        <f t="shared" si="17"/>
        <v>0</v>
      </c>
      <c r="N108" s="29">
        <f t="shared" si="28"/>
        <v>0</v>
      </c>
      <c r="O108" s="30">
        <f t="shared" si="19"/>
        <v>0</v>
      </c>
      <c r="P108" s="29">
        <f t="shared" si="29"/>
        <v>0</v>
      </c>
      <c r="Q108" s="30">
        <f t="shared" si="21"/>
        <v>0</v>
      </c>
      <c r="R108" s="23"/>
      <c r="S108" s="23"/>
      <c r="T108" s="16"/>
      <c r="U108" s="16"/>
    </row>
    <row r="109" spans="1:21">
      <c r="A109">
        <v>26</v>
      </c>
      <c r="B109" s="29">
        <f t="shared" si="22"/>
        <v>0.99960165710643722</v>
      </c>
      <c r="C109" s="30">
        <f t="shared" si="23"/>
        <v>0.98650047314880529</v>
      </c>
      <c r="D109" s="29">
        <f t="shared" si="22"/>
        <v>0</v>
      </c>
      <c r="E109" s="30">
        <f t="shared" si="23"/>
        <v>0</v>
      </c>
      <c r="F109" s="29">
        <f t="shared" si="24"/>
        <v>0</v>
      </c>
      <c r="G109" s="30">
        <f t="shared" si="11"/>
        <v>0</v>
      </c>
      <c r="H109" s="29">
        <f t="shared" si="25"/>
        <v>0</v>
      </c>
      <c r="I109" s="30">
        <f t="shared" si="13"/>
        <v>0</v>
      </c>
      <c r="J109" s="29">
        <f t="shared" si="26"/>
        <v>0</v>
      </c>
      <c r="K109" s="30">
        <f t="shared" si="15"/>
        <v>0</v>
      </c>
      <c r="L109" s="29">
        <f t="shared" si="27"/>
        <v>0</v>
      </c>
      <c r="M109" s="30">
        <f t="shared" si="17"/>
        <v>0</v>
      </c>
      <c r="N109" s="29">
        <f t="shared" si="28"/>
        <v>0</v>
      </c>
      <c r="O109" s="30">
        <f t="shared" si="19"/>
        <v>0</v>
      </c>
      <c r="P109" s="29">
        <f t="shared" si="29"/>
        <v>0</v>
      </c>
      <c r="Q109" s="30">
        <f t="shared" si="21"/>
        <v>0</v>
      </c>
      <c r="R109" s="23"/>
      <c r="S109" s="23"/>
      <c r="T109" s="16"/>
      <c r="U109" s="16"/>
    </row>
    <row r="110" spans="1:21">
      <c r="A110"/>
      <c r="B110" s="14"/>
      <c r="C110" s="27"/>
      <c r="D110" s="15"/>
      <c r="E110" s="16"/>
      <c r="F110" s="16"/>
      <c r="G110" s="16"/>
      <c r="H110" s="16"/>
      <c r="I110" s="16"/>
      <c r="J110" s="16"/>
      <c r="K110" s="16"/>
      <c r="L110" s="16"/>
      <c r="M110" s="16"/>
      <c r="N110" s="21"/>
      <c r="O110" s="21"/>
      <c r="P110" s="20"/>
      <c r="Q110" s="20"/>
      <c r="R110" s="16"/>
      <c r="S110" s="16"/>
      <c r="T110" s="16"/>
      <c r="U110" s="16"/>
    </row>
    <row r="111" spans="1:21">
      <c r="A111"/>
      <c r="B111" s="16"/>
      <c r="C111" s="16"/>
      <c r="D111" s="15"/>
      <c r="E111" s="16"/>
      <c r="F111" s="16"/>
      <c r="G111" s="16"/>
      <c r="H111" s="16"/>
      <c r="I111" s="16"/>
      <c r="J111" s="16"/>
      <c r="K111" s="16"/>
      <c r="L111" s="20"/>
      <c r="M111" s="20"/>
      <c r="N111" s="16"/>
      <c r="O111" s="16"/>
      <c r="P111" s="20"/>
      <c r="Q111" s="20"/>
      <c r="R111" s="16"/>
      <c r="S111" s="16"/>
      <c r="T111" s="16"/>
      <c r="U111" s="16"/>
    </row>
    <row r="112" spans="1:21">
      <c r="A112"/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20"/>
      <c r="M112" s="20"/>
      <c r="N112" s="16"/>
      <c r="O112" s="16"/>
      <c r="P112" s="20"/>
      <c r="Q112" s="20"/>
      <c r="R112" s="16"/>
      <c r="S112" s="16"/>
      <c r="T112" s="16"/>
      <c r="U112" s="16"/>
    </row>
    <row r="113" spans="1:21">
      <c r="A113"/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20"/>
      <c r="M113" s="20"/>
      <c r="N113" s="16"/>
      <c r="O113" s="16"/>
      <c r="P113" s="20"/>
      <c r="Q113" s="20"/>
      <c r="R113" s="16"/>
      <c r="S113" s="16"/>
      <c r="T113" s="16"/>
      <c r="U113" s="16"/>
    </row>
    <row r="114" spans="1:21">
      <c r="A114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20"/>
      <c r="M114" s="20"/>
      <c r="N114" s="16"/>
      <c r="O114" s="16"/>
      <c r="P114" s="20"/>
      <c r="Q114" s="20"/>
      <c r="R114" s="16"/>
      <c r="S114" s="16"/>
      <c r="T114" s="16"/>
      <c r="U114" s="16"/>
    </row>
    <row r="115" spans="1:21">
      <c r="A115"/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20"/>
      <c r="M115" s="20"/>
      <c r="N115" s="16"/>
      <c r="O115" s="16"/>
      <c r="P115" s="20"/>
      <c r="Q115" s="20"/>
      <c r="R115" s="16"/>
      <c r="S115" s="16"/>
      <c r="T115" s="16"/>
      <c r="U115" s="16"/>
    </row>
    <row r="116" spans="1:21">
      <c r="A116"/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20"/>
      <c r="M116" s="20"/>
      <c r="N116" s="16"/>
      <c r="O116" s="16"/>
      <c r="P116" s="20"/>
      <c r="Q116" s="20"/>
      <c r="R116" s="16"/>
      <c r="S116" s="16"/>
      <c r="T116" s="16"/>
      <c r="U116" s="16"/>
    </row>
    <row r="117" spans="1:21">
      <c r="A117" s="28"/>
      <c r="B117" s="9"/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</row>
    <row r="122" spans="1:21">
      <c r="N122" s="32"/>
      <c r="O122" s="32"/>
    </row>
    <row r="123" spans="1:21">
      <c r="N123" s="32"/>
      <c r="O123" s="32"/>
    </row>
    <row r="124" spans="1:21">
      <c r="N124" s="32"/>
      <c r="O124" s="32"/>
    </row>
    <row r="125" spans="1:21">
      <c r="J125" s="33"/>
      <c r="K125" s="33"/>
      <c r="N125" s="32"/>
      <c r="O125" s="32"/>
    </row>
    <row r="126" spans="1:21">
      <c r="N126" s="32"/>
      <c r="O126" s="32"/>
    </row>
    <row r="127" spans="1:21">
      <c r="N127" s="32"/>
      <c r="O127" s="32"/>
    </row>
    <row r="128" spans="1:21">
      <c r="N128" s="32"/>
      <c r="O128" s="32"/>
    </row>
    <row r="129" spans="2:21">
      <c r="N129" s="32"/>
      <c r="O129" s="32"/>
    </row>
    <row r="130" spans="2:21">
      <c r="N130" s="32"/>
      <c r="O130" s="32"/>
    </row>
    <row r="131" spans="2:21">
      <c r="N131" s="32"/>
      <c r="O131" s="32"/>
    </row>
    <row r="133" spans="2:21">
      <c r="B133" s="5"/>
      <c r="C133" s="5"/>
      <c r="L133" s="5"/>
      <c r="M133" s="5"/>
      <c r="R133" s="5"/>
      <c r="S133" s="5"/>
      <c r="T133" s="5"/>
      <c r="U133" s="5"/>
    </row>
  </sheetData>
  <mergeCells count="22">
    <mergeCell ref="A41:U41"/>
    <mergeCell ref="B44:C44"/>
    <mergeCell ref="D44:E44"/>
    <mergeCell ref="F44:G44"/>
    <mergeCell ref="H44:I44"/>
    <mergeCell ref="J44:K44"/>
    <mergeCell ref="L44:M44"/>
    <mergeCell ref="N44:O44"/>
    <mergeCell ref="P44:Q44"/>
    <mergeCell ref="R44:S44"/>
    <mergeCell ref="T44:U44"/>
    <mergeCell ref="A82:U82"/>
    <mergeCell ref="B85:C85"/>
    <mergeCell ref="D85:E85"/>
    <mergeCell ref="F85:G85"/>
    <mergeCell ref="H85:I85"/>
    <mergeCell ref="J85:K85"/>
    <mergeCell ref="L85:M85"/>
    <mergeCell ref="N85:O85"/>
    <mergeCell ref="P85:Q85"/>
    <mergeCell ref="R85:S85"/>
    <mergeCell ref="T85:U85"/>
  </mergeCells>
  <phoneticPr fontId="12" type="noConversion"/>
  <pageMargins left="0.7" right="0.7" top="0.75" bottom="0.75" header="0.3" footer="0.3"/>
  <pageSetup paperSize="9" orientation="portrait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AV133"/>
  <sheetViews>
    <sheetView zoomScale="70" zoomScaleNormal="70" workbookViewId="0">
      <selection activeCell="AB43" sqref="AB43"/>
    </sheetView>
  </sheetViews>
  <sheetFormatPr defaultColWidth="9.140625" defaultRowHeight="12.75"/>
  <cols>
    <col min="1" max="1" width="21.42578125" style="2" customWidth="1"/>
    <col min="2" max="2" width="12.28515625" style="2" customWidth="1"/>
    <col min="3" max="3" width="11.85546875" style="2" customWidth="1"/>
    <col min="4" max="4" width="9.85546875" style="3" customWidth="1"/>
    <col min="5" max="5" width="10.28515625" style="3" customWidth="1"/>
    <col min="6" max="6" width="10" style="3" customWidth="1"/>
    <col min="7" max="7" width="9.7109375" style="3" customWidth="1"/>
    <col min="8" max="8" width="10" style="3" customWidth="1"/>
    <col min="9" max="9" width="9.42578125" style="3" customWidth="1"/>
    <col min="10" max="10" width="9.7109375" style="2" customWidth="1"/>
    <col min="11" max="11" width="9.85546875" style="2" customWidth="1"/>
    <col min="12" max="22" width="8.7109375" style="2" customWidth="1"/>
    <col min="23" max="23" width="23.7109375" style="2" customWidth="1"/>
    <col min="24" max="28" width="8.7109375" style="2" customWidth="1"/>
    <col min="29" max="29" width="12.42578125" style="2" customWidth="1"/>
    <col min="30" max="30" width="8.7109375" style="2" customWidth="1"/>
    <col min="31" max="31" width="10.42578125" style="2" customWidth="1"/>
    <col min="32" max="32" width="8.7109375" style="2" customWidth="1"/>
    <col min="33" max="33" width="11.42578125" style="2" customWidth="1"/>
    <col min="34" max="34" width="8.7109375" style="2" customWidth="1"/>
    <col min="35" max="35" width="11" style="2" customWidth="1"/>
    <col min="36" max="42" width="8.7109375" style="2" customWidth="1"/>
    <col min="43" max="16384" width="9.140625" style="2"/>
  </cols>
  <sheetData>
    <row r="1" spans="1:48" ht="15.75">
      <c r="A1" s="4"/>
    </row>
    <row r="2" spans="1:48" ht="15.75">
      <c r="A2" s="4"/>
    </row>
    <row r="3" spans="1:48">
      <c r="A3" s="5" t="s">
        <v>48</v>
      </c>
      <c r="B3" s="6"/>
      <c r="C3" s="6"/>
      <c r="D3" s="5"/>
      <c r="E3" s="5"/>
      <c r="F3" s="5"/>
      <c r="G3" s="5"/>
      <c r="J3" s="3"/>
      <c r="K3" s="3"/>
      <c r="R3"/>
      <c r="S3"/>
      <c r="T3" s="22"/>
      <c r="U3" s="22"/>
      <c r="V3"/>
      <c r="W3" s="6"/>
      <c r="X3" s="6"/>
      <c r="Y3"/>
      <c r="Z3"/>
      <c r="AA3"/>
      <c r="AB3" s="2" t="s">
        <v>49</v>
      </c>
      <c r="AC3" s="24">
        <v>69141600</v>
      </c>
      <c r="AD3" s="2" t="s">
        <v>50</v>
      </c>
      <c r="AE3" s="24">
        <v>95846400</v>
      </c>
      <c r="AG3" s="26"/>
      <c r="AI3" s="26"/>
    </row>
    <row r="4" spans="1:48">
      <c r="A4" s="7">
        <v>0.7</v>
      </c>
      <c r="B4" s="8"/>
      <c r="C4" s="8"/>
      <c r="D4" s="9"/>
      <c r="E4" s="9"/>
      <c r="F4" s="9"/>
      <c r="G4" s="9"/>
      <c r="S4"/>
      <c r="T4" s="22"/>
      <c r="W4" s="8"/>
      <c r="X4" s="8"/>
      <c r="AB4" s="2" t="s">
        <v>51</v>
      </c>
      <c r="AC4" s="25">
        <f>$A$4*AC3</f>
        <v>48399120</v>
      </c>
      <c r="AD4" s="2" t="s">
        <v>50</v>
      </c>
      <c r="AE4" s="25">
        <f>$A$4*AE3</f>
        <v>67092479.999999993</v>
      </c>
      <c r="AG4" s="25"/>
      <c r="AI4" s="25"/>
    </row>
    <row r="5" spans="1:48">
      <c r="A5" s="7">
        <v>0.8</v>
      </c>
      <c r="B5" s="8"/>
      <c r="C5" s="8"/>
      <c r="D5" s="9"/>
      <c r="E5" s="9"/>
      <c r="F5" s="9"/>
      <c r="G5" s="9"/>
      <c r="S5"/>
      <c r="T5" s="22"/>
      <c r="W5" s="8"/>
      <c r="X5" s="8"/>
      <c r="AC5" s="25">
        <f>$A$5*AC3</f>
        <v>55313280</v>
      </c>
      <c r="AD5" s="2" t="s">
        <v>50</v>
      </c>
      <c r="AE5" s="25">
        <f>$A$5*AE3</f>
        <v>76677120</v>
      </c>
      <c r="AG5" s="25"/>
      <c r="AH5" s="25"/>
      <c r="AI5" s="25"/>
    </row>
    <row r="6" spans="1:48">
      <c r="A6" s="7">
        <v>0.9</v>
      </c>
      <c r="B6" s="8"/>
      <c r="C6" s="8"/>
      <c r="D6" s="9"/>
      <c r="E6" s="9"/>
      <c r="F6" s="9"/>
      <c r="G6" s="9"/>
      <c r="H6" s="9"/>
      <c r="I6" s="9"/>
      <c r="S6"/>
      <c r="T6" s="22"/>
      <c r="W6" s="8"/>
      <c r="X6" s="8"/>
      <c r="AC6" s="25">
        <f>$A$6*AC3</f>
        <v>62227440</v>
      </c>
      <c r="AD6" s="2" t="s">
        <v>50</v>
      </c>
      <c r="AE6" s="25">
        <f>$A$6*AE3</f>
        <v>86261760</v>
      </c>
      <c r="AG6" s="25"/>
      <c r="AI6" s="25"/>
    </row>
    <row r="7" spans="1:48">
      <c r="A7" s="10"/>
      <c r="B7" s="8"/>
      <c r="C7" s="8"/>
      <c r="D7" s="9"/>
      <c r="E7" s="9"/>
      <c r="F7" s="9"/>
      <c r="G7" s="9"/>
      <c r="H7" s="9"/>
      <c r="I7" s="9"/>
      <c r="J7" s="17"/>
      <c r="K7" s="17"/>
      <c r="S7"/>
      <c r="T7" s="22"/>
      <c r="AC7" s="25"/>
    </row>
    <row r="8" spans="1:48">
      <c r="A8" s="10"/>
      <c r="D8" s="9"/>
      <c r="E8" s="9"/>
      <c r="F8" s="9"/>
      <c r="G8" s="9"/>
      <c r="H8" s="9"/>
      <c r="I8" s="9"/>
      <c r="J8" s="17"/>
      <c r="K8" s="17"/>
      <c r="S8"/>
      <c r="T8" s="22"/>
    </row>
    <row r="9" spans="1:48">
      <c r="A9" s="10"/>
      <c r="D9" s="9"/>
      <c r="E9" s="9"/>
      <c r="F9" s="9"/>
      <c r="G9" s="9"/>
      <c r="H9" s="9"/>
      <c r="I9" s="9"/>
      <c r="J9" s="17"/>
      <c r="K9" s="17"/>
      <c r="S9"/>
      <c r="T9" s="22"/>
      <c r="AU9"/>
      <c r="AV9"/>
    </row>
    <row r="10" spans="1:48">
      <c r="A10" s="10"/>
      <c r="D10" s="9"/>
      <c r="E10" s="9"/>
      <c r="F10" s="9"/>
      <c r="G10" s="9"/>
      <c r="H10" s="9"/>
      <c r="I10" s="9"/>
      <c r="J10" s="17"/>
      <c r="K10" s="17"/>
      <c r="S10"/>
      <c r="T10" s="22"/>
      <c r="AU10"/>
      <c r="AV10"/>
    </row>
    <row r="11" spans="1:48">
      <c r="A11" s="10"/>
      <c r="D11" s="9"/>
      <c r="E11" s="9"/>
      <c r="F11" s="9"/>
      <c r="G11" s="9"/>
      <c r="H11" s="9"/>
      <c r="I11" s="9"/>
      <c r="J11" s="17"/>
      <c r="K11" s="17"/>
      <c r="S11"/>
      <c r="T11" s="22"/>
      <c r="AU11"/>
      <c r="AV11"/>
    </row>
    <row r="12" spans="1:48">
      <c r="A12" s="10"/>
      <c r="D12" s="9"/>
      <c r="E12" s="9"/>
      <c r="F12" s="9"/>
      <c r="G12" s="9"/>
      <c r="H12" s="9"/>
      <c r="I12" s="9"/>
      <c r="J12" s="17"/>
      <c r="K12" s="17"/>
      <c r="S12"/>
      <c r="T12" s="22"/>
      <c r="AU12"/>
      <c r="AV12"/>
    </row>
    <row r="13" spans="1:48">
      <c r="A13" s="10"/>
      <c r="D13" s="9"/>
      <c r="E13" s="9"/>
      <c r="F13" s="9"/>
      <c r="G13" s="9"/>
      <c r="H13" s="9"/>
      <c r="I13" s="9"/>
      <c r="J13" s="17"/>
      <c r="K13" s="17"/>
      <c r="AP13"/>
      <c r="AU13"/>
      <c r="AV13"/>
    </row>
    <row r="14" spans="1:48">
      <c r="A14" s="10"/>
      <c r="D14" s="9"/>
      <c r="E14" s="9"/>
      <c r="F14" s="9"/>
      <c r="G14" s="9"/>
      <c r="H14" s="9"/>
      <c r="I14" s="9"/>
      <c r="J14" s="17"/>
      <c r="K14" s="17"/>
      <c r="AP14"/>
      <c r="AU14"/>
      <c r="AV14"/>
    </row>
    <row r="15" spans="1:48">
      <c r="A15" s="10"/>
      <c r="D15" s="9"/>
      <c r="E15" s="9"/>
      <c r="F15" s="9"/>
      <c r="G15" s="9"/>
      <c r="H15" s="9"/>
      <c r="I15" s="9"/>
      <c r="J15" s="17"/>
      <c r="K15" s="17"/>
      <c r="AP15"/>
      <c r="AU15"/>
      <c r="AV15"/>
    </row>
    <row r="16" spans="1:48">
      <c r="A16" s="10"/>
      <c r="D16" s="9"/>
      <c r="E16" s="9"/>
      <c r="F16" s="9"/>
      <c r="G16" s="9"/>
      <c r="H16" s="9"/>
      <c r="I16" s="9"/>
      <c r="J16" s="17"/>
      <c r="K16" s="17"/>
      <c r="AP16"/>
      <c r="AU16"/>
      <c r="AV16"/>
    </row>
    <row r="17" spans="1:48">
      <c r="A17" s="10"/>
      <c r="D17" s="9"/>
      <c r="E17" s="9"/>
      <c r="F17" s="9"/>
      <c r="G17" s="9"/>
      <c r="H17" s="9"/>
      <c r="I17" s="9"/>
      <c r="J17" s="17"/>
      <c r="K17" s="17"/>
      <c r="AP17"/>
      <c r="AU17"/>
      <c r="AV17"/>
    </row>
    <row r="18" spans="1:48">
      <c r="A18" s="10"/>
      <c r="D18" s="9"/>
      <c r="E18" s="9"/>
      <c r="F18" s="9"/>
      <c r="G18" s="9"/>
      <c r="H18" s="9"/>
      <c r="I18" s="9"/>
      <c r="J18" s="17"/>
      <c r="K18" s="17"/>
      <c r="AP18"/>
      <c r="AU18"/>
      <c r="AV18"/>
    </row>
    <row r="19" spans="1:48">
      <c r="A19" s="10"/>
      <c r="D19" s="9"/>
      <c r="E19" s="9"/>
      <c r="F19" s="9"/>
      <c r="G19" s="9"/>
      <c r="H19" s="9"/>
      <c r="I19" s="9"/>
      <c r="J19" s="17"/>
      <c r="K19" s="17"/>
      <c r="AP19"/>
      <c r="AU19"/>
      <c r="AV19"/>
    </row>
    <row r="20" spans="1:48">
      <c r="A20" s="10"/>
      <c r="D20" s="9"/>
      <c r="E20" s="9"/>
      <c r="F20" s="9"/>
      <c r="G20" s="9"/>
      <c r="H20" s="9"/>
      <c r="I20" s="9"/>
      <c r="J20" s="17"/>
      <c r="K20" s="17"/>
      <c r="AP20"/>
      <c r="AU20"/>
      <c r="AV20"/>
    </row>
    <row r="21" spans="1:48">
      <c r="A21" s="10"/>
      <c r="D21" s="9"/>
      <c r="E21" s="9"/>
      <c r="F21" s="9"/>
      <c r="G21" s="9"/>
      <c r="H21" s="9"/>
      <c r="I21" s="9"/>
      <c r="J21" s="17"/>
      <c r="K21" s="17"/>
      <c r="AP21"/>
      <c r="AU21"/>
      <c r="AV21"/>
    </row>
    <row r="22" spans="1:48">
      <c r="A22" s="10"/>
      <c r="D22" s="9"/>
      <c r="E22" s="9"/>
      <c r="F22" s="9"/>
      <c r="G22" s="9"/>
      <c r="H22" s="9"/>
      <c r="I22" s="9"/>
      <c r="J22" s="17"/>
      <c r="K22" s="17"/>
      <c r="AP22"/>
      <c r="AU22"/>
      <c r="AV22"/>
    </row>
    <row r="23" spans="1:48">
      <c r="A23" s="10"/>
      <c r="D23" s="9"/>
      <c r="E23" s="9"/>
      <c r="F23" s="9"/>
      <c r="G23" s="9"/>
      <c r="H23" s="9"/>
      <c r="I23" s="9"/>
      <c r="J23" s="17"/>
      <c r="K23" s="17"/>
      <c r="AP23"/>
      <c r="AU23"/>
      <c r="AV23"/>
    </row>
    <row r="24" spans="1:48">
      <c r="A24" s="10"/>
      <c r="D24" s="9"/>
      <c r="E24" s="9"/>
      <c r="F24" s="9"/>
      <c r="G24" s="9"/>
      <c r="H24" s="9"/>
      <c r="I24" s="9"/>
      <c r="J24" s="17"/>
      <c r="K24" s="17"/>
      <c r="AU24"/>
      <c r="AV24"/>
    </row>
    <row r="25" spans="1:48">
      <c r="A25" s="10"/>
      <c r="D25" s="9"/>
      <c r="E25" s="9"/>
      <c r="F25" s="9"/>
      <c r="G25" s="9"/>
      <c r="H25" s="9"/>
      <c r="I25" s="9"/>
      <c r="J25" s="17"/>
      <c r="K25" s="17"/>
      <c r="AU25"/>
      <c r="AV25"/>
    </row>
    <row r="26" spans="1:48">
      <c r="A26" s="10"/>
      <c r="D26" s="9"/>
      <c r="E26" s="9"/>
      <c r="F26" s="9"/>
      <c r="G26" s="9"/>
      <c r="H26" s="9"/>
      <c r="I26" s="9"/>
      <c r="J26" s="17"/>
      <c r="K26" s="17"/>
      <c r="AU26"/>
      <c r="AV26"/>
    </row>
    <row r="27" spans="1:48">
      <c r="A27" s="10"/>
      <c r="D27" s="9"/>
      <c r="E27" s="9"/>
      <c r="F27" s="9"/>
      <c r="G27" s="9"/>
      <c r="H27" s="9"/>
      <c r="I27" s="9"/>
      <c r="J27" s="17"/>
      <c r="K27" s="17"/>
      <c r="AU27"/>
      <c r="AV27"/>
    </row>
    <row r="28" spans="1:48">
      <c r="A28" s="10"/>
      <c r="D28" s="9"/>
      <c r="E28" s="9"/>
      <c r="F28" s="9"/>
      <c r="G28" s="9"/>
      <c r="H28" s="9"/>
      <c r="I28" s="9"/>
      <c r="J28" s="17"/>
      <c r="K28" s="17"/>
      <c r="AU28"/>
      <c r="AV28"/>
    </row>
    <row r="29" spans="1:48">
      <c r="A29" s="10"/>
      <c r="D29" s="9"/>
      <c r="E29" s="9"/>
      <c r="F29" s="9"/>
      <c r="G29" s="9"/>
      <c r="H29" s="9"/>
      <c r="I29" s="9"/>
      <c r="J29" s="17"/>
      <c r="K29" s="17"/>
      <c r="AU29"/>
      <c r="AV29"/>
    </row>
    <row r="30" spans="1:48">
      <c r="A30" s="10"/>
      <c r="D30" s="9"/>
      <c r="E30" s="9"/>
      <c r="F30" s="9"/>
      <c r="G30" s="9"/>
      <c r="H30" s="9"/>
      <c r="I30" s="9"/>
      <c r="J30" s="17"/>
      <c r="K30" s="17"/>
      <c r="AU30"/>
      <c r="AV30"/>
    </row>
    <row r="31" spans="1:48">
      <c r="A31" s="10"/>
      <c r="D31" s="9"/>
      <c r="E31" s="9"/>
      <c r="F31" s="9"/>
      <c r="G31" s="9"/>
      <c r="H31" s="9"/>
      <c r="I31" s="9"/>
      <c r="J31" s="17"/>
      <c r="K31" s="17"/>
      <c r="AU31"/>
      <c r="AV31"/>
    </row>
    <row r="32" spans="1:48">
      <c r="A32" s="10"/>
      <c r="D32" s="9"/>
      <c r="E32" s="9"/>
      <c r="F32" s="9"/>
      <c r="G32" s="9"/>
      <c r="H32" s="9"/>
      <c r="I32" s="9"/>
      <c r="J32" s="17"/>
      <c r="K32" s="17"/>
      <c r="AU32"/>
      <c r="AV32"/>
    </row>
    <row r="33" spans="1:48">
      <c r="A33" s="10"/>
      <c r="D33" s="9"/>
      <c r="E33" s="9"/>
      <c r="F33" s="9"/>
      <c r="G33" s="9"/>
      <c r="H33" s="9"/>
      <c r="I33" s="9"/>
      <c r="J33" s="17"/>
      <c r="K33" s="17"/>
      <c r="AU33"/>
      <c r="AV33"/>
    </row>
    <row r="34" spans="1:48">
      <c r="A34" s="10"/>
      <c r="D34" s="9"/>
      <c r="E34" s="9"/>
      <c r="F34" s="9"/>
      <c r="G34" s="9"/>
      <c r="H34" s="9"/>
      <c r="I34" s="9"/>
      <c r="J34" s="17"/>
      <c r="K34" s="17"/>
      <c r="AU34"/>
      <c r="AV34"/>
    </row>
    <row r="35" spans="1:48">
      <c r="A35" s="10"/>
      <c r="D35" s="9"/>
      <c r="E35" s="9"/>
      <c r="F35" s="9"/>
      <c r="G35" s="9"/>
      <c r="H35" s="9"/>
      <c r="I35" s="9"/>
      <c r="J35" s="17"/>
      <c r="K35" s="17"/>
      <c r="AU35"/>
      <c r="AV35"/>
    </row>
    <row r="36" spans="1:48">
      <c r="A36" s="10"/>
      <c r="D36" s="9"/>
      <c r="E36" s="9"/>
      <c r="F36" s="9"/>
      <c r="G36" s="9"/>
      <c r="H36" s="9"/>
      <c r="I36" s="9"/>
      <c r="J36" s="17"/>
      <c r="K36" s="17"/>
      <c r="AU36"/>
      <c r="AV36"/>
    </row>
    <row r="37" spans="1:48">
      <c r="A37" s="10"/>
      <c r="D37" s="9"/>
      <c r="E37" s="9"/>
      <c r="F37" s="9"/>
      <c r="G37" s="9"/>
      <c r="H37" s="9"/>
      <c r="I37" s="9"/>
      <c r="J37" s="17"/>
      <c r="K37" s="17"/>
      <c r="AU37"/>
      <c r="AV37"/>
    </row>
    <row r="38" spans="1:48">
      <c r="A38" s="10"/>
      <c r="D38" s="9"/>
      <c r="E38" s="9"/>
      <c r="F38" s="9"/>
      <c r="G38" s="9"/>
      <c r="H38" s="9"/>
      <c r="I38" s="9"/>
      <c r="J38" s="17"/>
      <c r="K38" s="17"/>
    </row>
    <row r="39" spans="1:48">
      <c r="A39" s="10"/>
      <c r="D39" s="9"/>
      <c r="E39" s="9"/>
      <c r="F39" s="9"/>
      <c r="G39" s="9"/>
      <c r="H39" s="9"/>
      <c r="I39" s="9"/>
      <c r="J39" s="17"/>
      <c r="K39" s="17"/>
    </row>
    <row r="40" spans="1:48">
      <c r="A40" s="10"/>
      <c r="D40" s="9"/>
      <c r="E40" s="9"/>
      <c r="F40" s="9"/>
      <c r="G40" s="9"/>
      <c r="H40" s="9"/>
      <c r="I40" s="9"/>
      <c r="J40" s="17"/>
      <c r="K40" s="17"/>
    </row>
    <row r="41" spans="1:48" ht="26.25">
      <c r="A41" s="71" t="s">
        <v>52</v>
      </c>
      <c r="B41" s="72"/>
      <c r="C41" s="72"/>
      <c r="D41" s="72"/>
      <c r="E41" s="72"/>
      <c r="F41" s="72"/>
      <c r="G41" s="72"/>
      <c r="H41" s="72"/>
      <c r="I41" s="72"/>
      <c r="J41" s="72"/>
      <c r="K41" s="72"/>
      <c r="L41" s="72"/>
      <c r="M41" s="72"/>
      <c r="N41" s="72"/>
      <c r="O41" s="72"/>
      <c r="P41" s="72"/>
      <c r="Q41" s="72"/>
      <c r="R41" s="72"/>
      <c r="S41" s="72"/>
      <c r="T41" s="72"/>
      <c r="U41" s="72"/>
    </row>
    <row r="42" spans="1:48">
      <c r="A42" s="10"/>
      <c r="D42" s="9"/>
      <c r="E42" s="9"/>
      <c r="F42" s="9"/>
      <c r="G42" s="9"/>
      <c r="H42" s="9"/>
      <c r="I42" s="9"/>
      <c r="J42" s="17"/>
      <c r="K42" s="17"/>
      <c r="P42" s="18"/>
    </row>
    <row r="43" spans="1:48">
      <c r="A43" s="10"/>
      <c r="D43" s="9"/>
      <c r="E43" s="9"/>
      <c r="F43" s="9"/>
      <c r="G43" s="9"/>
      <c r="H43" s="9"/>
      <c r="I43" s="9"/>
      <c r="J43" s="17"/>
      <c r="K43" s="17"/>
    </row>
    <row r="44" spans="1:48" s="1" customFormat="1" ht="57.75" customHeight="1">
      <c r="A44" s="11" t="s">
        <v>53</v>
      </c>
      <c r="B44" s="73" t="s">
        <v>3</v>
      </c>
      <c r="C44" s="74"/>
      <c r="D44" s="73" t="s">
        <v>4</v>
      </c>
      <c r="E44" s="74"/>
      <c r="F44" s="73" t="s">
        <v>5</v>
      </c>
      <c r="G44" s="74"/>
      <c r="H44" s="73" t="s">
        <v>6</v>
      </c>
      <c r="I44" s="74"/>
      <c r="J44" s="73" t="s">
        <v>7</v>
      </c>
      <c r="K44" s="74"/>
      <c r="L44" s="73" t="s">
        <v>8</v>
      </c>
      <c r="M44" s="74"/>
      <c r="N44" s="73" t="s">
        <v>9</v>
      </c>
      <c r="O44" s="74"/>
      <c r="P44" s="73" t="s">
        <v>10</v>
      </c>
      <c r="Q44" s="74"/>
      <c r="R44" s="73"/>
      <c r="S44" s="74"/>
      <c r="T44" s="73"/>
      <c r="U44" s="74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</row>
    <row r="45" spans="1:48" s="1" customFormat="1" ht="58.5" customHeight="1">
      <c r="A45" s="11"/>
      <c r="B45" s="12" t="s">
        <v>62</v>
      </c>
      <c r="C45" s="12" t="s">
        <v>63</v>
      </c>
      <c r="D45" s="12" t="s">
        <v>62</v>
      </c>
      <c r="E45" s="12" t="s">
        <v>63</v>
      </c>
      <c r="F45" s="12" t="s">
        <v>62</v>
      </c>
      <c r="G45" s="12" t="s">
        <v>63</v>
      </c>
      <c r="H45" s="12" t="s">
        <v>62</v>
      </c>
      <c r="I45" s="12" t="s">
        <v>63</v>
      </c>
      <c r="J45" s="12" t="s">
        <v>62</v>
      </c>
      <c r="K45" s="12" t="s">
        <v>63</v>
      </c>
      <c r="L45" s="12" t="s">
        <v>62</v>
      </c>
      <c r="M45" s="12" t="s">
        <v>63</v>
      </c>
      <c r="N45" s="12" t="s">
        <v>62</v>
      </c>
      <c r="O45" s="12" t="s">
        <v>63</v>
      </c>
      <c r="P45" s="12" t="s">
        <v>62</v>
      </c>
      <c r="Q45" s="12" t="s">
        <v>63</v>
      </c>
      <c r="R45" s="12"/>
      <c r="S45" s="12"/>
      <c r="T45" s="12"/>
      <c r="U45" s="1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</row>
    <row r="46" spans="1:48">
      <c r="A46">
        <v>4</v>
      </c>
      <c r="B46" s="13">
        <v>24643760</v>
      </c>
      <c r="C46" s="13">
        <v>21200390</v>
      </c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23"/>
      <c r="S46" s="23"/>
      <c r="T46" s="20"/>
      <c r="U46" s="20"/>
    </row>
    <row r="47" spans="1:48">
      <c r="A47">
        <v>5</v>
      </c>
      <c r="B47" s="13">
        <v>27460605</v>
      </c>
      <c r="C47" s="13">
        <v>27657540</v>
      </c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23"/>
      <c r="S47" s="23"/>
      <c r="T47" s="20"/>
      <c r="U47" s="20"/>
    </row>
    <row r="48" spans="1:48">
      <c r="A48">
        <v>6</v>
      </c>
      <c r="B48" s="13">
        <v>33542410</v>
      </c>
      <c r="C48" s="13">
        <v>32384455</v>
      </c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23"/>
      <c r="S48" s="23"/>
      <c r="T48" s="20"/>
      <c r="U48" s="20"/>
    </row>
    <row r="49" spans="1:21">
      <c r="A49">
        <v>7</v>
      </c>
      <c r="B49" s="13">
        <v>34462960</v>
      </c>
      <c r="C49" s="13">
        <v>33565115</v>
      </c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23"/>
      <c r="S49" s="23"/>
      <c r="T49" s="20"/>
      <c r="U49" s="20"/>
    </row>
    <row r="50" spans="1:21">
      <c r="A50">
        <v>8</v>
      </c>
      <c r="B50" s="13">
        <v>38691790</v>
      </c>
      <c r="C50" s="13">
        <v>42055075</v>
      </c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23"/>
      <c r="S50" s="23"/>
      <c r="T50" s="20"/>
      <c r="U50" s="20"/>
    </row>
    <row r="51" spans="1:21">
      <c r="A51">
        <v>9</v>
      </c>
      <c r="B51" s="13">
        <v>41633085</v>
      </c>
      <c r="C51" s="13">
        <v>44925595</v>
      </c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23"/>
      <c r="S51" s="23"/>
      <c r="T51" s="20"/>
      <c r="U51" s="20"/>
    </row>
    <row r="52" spans="1:21">
      <c r="A52">
        <v>10</v>
      </c>
      <c r="B52" s="13">
        <v>55460715</v>
      </c>
      <c r="C52" s="13">
        <v>45275860</v>
      </c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23"/>
      <c r="S52" s="23"/>
      <c r="T52" s="20"/>
      <c r="U52" s="20"/>
    </row>
    <row r="53" spans="1:21">
      <c r="A53">
        <v>11</v>
      </c>
      <c r="B53" s="13">
        <v>62240770</v>
      </c>
      <c r="C53" s="13">
        <v>45385775</v>
      </c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23"/>
      <c r="S53" s="23"/>
      <c r="T53" s="20"/>
      <c r="U53" s="20"/>
    </row>
    <row r="54" spans="1:21">
      <c r="A54">
        <v>12</v>
      </c>
      <c r="B54" s="13">
        <v>66648960</v>
      </c>
      <c r="C54" s="13">
        <v>45872555</v>
      </c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23"/>
      <c r="S54" s="23"/>
      <c r="T54" s="20"/>
      <c r="U54" s="20"/>
    </row>
    <row r="55" spans="1:21">
      <c r="A55">
        <v>13</v>
      </c>
      <c r="B55" s="13">
        <v>68223680</v>
      </c>
      <c r="C55" s="13">
        <v>48561245</v>
      </c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23"/>
      <c r="S55" s="23"/>
      <c r="T55" s="20"/>
      <c r="U55" s="20"/>
    </row>
    <row r="56" spans="1:21">
      <c r="A56">
        <v>14</v>
      </c>
      <c r="B56" s="13">
        <v>68623060</v>
      </c>
      <c r="C56" s="13">
        <v>49901125</v>
      </c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23"/>
      <c r="S56" s="23"/>
      <c r="T56" s="20"/>
      <c r="U56" s="20"/>
    </row>
    <row r="57" spans="1:21">
      <c r="A57">
        <v>15</v>
      </c>
      <c r="B57" s="13">
        <v>68822750</v>
      </c>
      <c r="C57" s="13">
        <v>55648530</v>
      </c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23"/>
      <c r="S57" s="23"/>
      <c r="T57" s="20"/>
      <c r="U57" s="20"/>
    </row>
    <row r="58" spans="1:21">
      <c r="A58">
        <v>16</v>
      </c>
      <c r="B58" s="13">
        <v>68902835</v>
      </c>
      <c r="C58" s="13">
        <v>63805990</v>
      </c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23"/>
      <c r="S58" s="23"/>
      <c r="T58" s="20"/>
      <c r="U58" s="20"/>
    </row>
    <row r="59" spans="1:21">
      <c r="A59">
        <v>17</v>
      </c>
      <c r="B59" s="13">
        <v>68939125</v>
      </c>
      <c r="C59" s="13">
        <v>70782220</v>
      </c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23"/>
      <c r="S59" s="23"/>
      <c r="T59" s="20"/>
      <c r="U59" s="20"/>
    </row>
    <row r="60" spans="1:21">
      <c r="A60">
        <v>18</v>
      </c>
      <c r="B60" s="13">
        <v>68972755</v>
      </c>
      <c r="C60" s="13">
        <v>76905255</v>
      </c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23"/>
      <c r="S60" s="23"/>
      <c r="T60" s="20"/>
      <c r="U60" s="20"/>
    </row>
    <row r="61" spans="1:21">
      <c r="A61">
        <v>19</v>
      </c>
      <c r="B61" s="13">
        <v>68993275</v>
      </c>
      <c r="C61" s="13">
        <v>79004375</v>
      </c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23"/>
      <c r="S61" s="23"/>
      <c r="T61" s="16"/>
      <c r="U61" s="16"/>
    </row>
    <row r="62" spans="1:21">
      <c r="A62">
        <v>20</v>
      </c>
      <c r="B62" s="34">
        <v>69019115</v>
      </c>
      <c r="C62" s="13">
        <v>80395175</v>
      </c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23"/>
      <c r="S62" s="23"/>
      <c r="T62" s="16"/>
      <c r="U62" s="16"/>
    </row>
    <row r="63" spans="1:21">
      <c r="A63">
        <v>21</v>
      </c>
      <c r="B63" s="13">
        <v>69034505</v>
      </c>
      <c r="C63" s="13">
        <v>81521685</v>
      </c>
      <c r="D63" s="15"/>
      <c r="E63" s="16"/>
      <c r="F63" s="16"/>
      <c r="G63" s="16"/>
      <c r="H63" s="16"/>
      <c r="I63" s="16"/>
      <c r="J63" s="19"/>
      <c r="K63" s="19"/>
      <c r="L63" s="20"/>
      <c r="M63" s="20"/>
      <c r="N63" s="21"/>
      <c r="O63" s="21"/>
      <c r="P63" s="20"/>
      <c r="Q63" s="20"/>
      <c r="R63" s="23"/>
      <c r="S63" s="23"/>
      <c r="T63" s="16"/>
      <c r="U63" s="16"/>
    </row>
    <row r="64" spans="1:21">
      <c r="A64">
        <v>22</v>
      </c>
      <c r="B64" s="13">
        <v>69049990</v>
      </c>
      <c r="C64" s="13">
        <v>82357495</v>
      </c>
      <c r="D64" s="15"/>
      <c r="E64" s="16"/>
      <c r="F64" s="16"/>
      <c r="G64" s="16"/>
      <c r="H64" s="16"/>
      <c r="I64" s="16"/>
      <c r="J64" s="19"/>
      <c r="K64" s="19"/>
      <c r="L64" s="20"/>
      <c r="M64" s="20"/>
      <c r="N64" s="21"/>
      <c r="O64" s="21"/>
      <c r="P64" s="20"/>
      <c r="Q64" s="20"/>
      <c r="R64" s="23"/>
      <c r="S64" s="23"/>
      <c r="T64" s="16"/>
      <c r="U64" s="16"/>
    </row>
    <row r="65" spans="1:43">
      <c r="A65">
        <v>23</v>
      </c>
      <c r="B65" s="13">
        <v>69057780</v>
      </c>
      <c r="C65" s="13">
        <v>83152265</v>
      </c>
      <c r="D65" s="15"/>
      <c r="E65" s="16"/>
      <c r="F65" s="16"/>
      <c r="G65" s="16"/>
      <c r="H65" s="16"/>
      <c r="I65" s="16"/>
      <c r="J65" s="19"/>
      <c r="K65" s="19"/>
      <c r="L65" s="20"/>
      <c r="M65" s="20"/>
      <c r="N65" s="21"/>
      <c r="O65" s="21"/>
      <c r="P65" s="20"/>
      <c r="Q65" s="20"/>
      <c r="R65" s="23"/>
      <c r="S65" s="23"/>
      <c r="T65" s="16"/>
      <c r="U65" s="16"/>
    </row>
    <row r="66" spans="1:43">
      <c r="A66">
        <v>24</v>
      </c>
      <c r="B66" s="13">
        <v>69060345</v>
      </c>
      <c r="C66" s="13">
        <v>83641800</v>
      </c>
      <c r="D66" s="15"/>
      <c r="E66" s="16"/>
      <c r="F66" s="16"/>
      <c r="G66" s="16"/>
      <c r="H66" s="16"/>
      <c r="I66" s="16"/>
      <c r="J66" s="19"/>
      <c r="K66" s="19"/>
      <c r="L66" s="20"/>
      <c r="M66" s="31"/>
      <c r="N66" s="21"/>
      <c r="O66" s="21"/>
      <c r="P66" s="20"/>
      <c r="Q66" s="20"/>
      <c r="R66" s="23"/>
      <c r="S66" s="23"/>
      <c r="T66" s="16"/>
      <c r="U66" s="16"/>
    </row>
    <row r="67" spans="1:43">
      <c r="A67">
        <v>25</v>
      </c>
      <c r="B67" s="13">
        <v>69062910</v>
      </c>
      <c r="C67" s="13">
        <v>84104355</v>
      </c>
      <c r="D67" s="15"/>
      <c r="E67" s="16"/>
      <c r="F67" s="16"/>
      <c r="G67" s="16"/>
      <c r="H67" s="16"/>
      <c r="I67" s="16"/>
      <c r="J67" s="19"/>
      <c r="K67" s="19"/>
      <c r="L67" s="20"/>
      <c r="M67" s="16"/>
      <c r="N67" s="21"/>
      <c r="O67" s="21"/>
      <c r="P67" s="20"/>
      <c r="Q67" s="20"/>
      <c r="R67" s="23"/>
      <c r="S67" s="23"/>
      <c r="T67" s="16"/>
      <c r="U67" s="16"/>
    </row>
    <row r="68" spans="1:43">
      <c r="A68">
        <v>26</v>
      </c>
      <c r="B68" s="13">
        <v>69070605</v>
      </c>
      <c r="C68" s="13">
        <v>84480935</v>
      </c>
      <c r="D68" s="15"/>
      <c r="E68" s="16"/>
      <c r="F68" s="16"/>
      <c r="G68" s="16"/>
      <c r="H68" s="16"/>
      <c r="I68" s="16"/>
      <c r="J68" s="19"/>
      <c r="K68" s="19"/>
      <c r="L68" s="20"/>
      <c r="M68" s="20"/>
      <c r="N68" s="21"/>
      <c r="O68" s="21"/>
      <c r="P68" s="20"/>
      <c r="Q68" s="20"/>
      <c r="R68" s="23"/>
      <c r="S68" s="23"/>
      <c r="T68" s="16"/>
      <c r="U68" s="16"/>
    </row>
    <row r="69" spans="1:43">
      <c r="A69"/>
      <c r="B69" s="14"/>
      <c r="C69" s="27"/>
      <c r="D69" s="15"/>
      <c r="E69" s="16"/>
      <c r="F69" s="16"/>
      <c r="G69" s="16"/>
      <c r="H69" s="16"/>
      <c r="I69" s="16"/>
      <c r="J69" s="16"/>
      <c r="K69" s="16"/>
      <c r="L69" s="16"/>
      <c r="M69" s="16"/>
      <c r="N69" s="21"/>
      <c r="O69" s="21"/>
      <c r="P69" s="20"/>
      <c r="Q69" s="20"/>
      <c r="R69" s="16"/>
      <c r="S69" s="16"/>
      <c r="T69" s="16"/>
      <c r="U69" s="16"/>
    </row>
    <row r="70" spans="1:43">
      <c r="A70"/>
      <c r="B70" s="16"/>
      <c r="C70" s="16"/>
      <c r="D70" s="15"/>
      <c r="E70" s="16"/>
      <c r="F70" s="16"/>
      <c r="G70" s="16"/>
      <c r="H70" s="16"/>
      <c r="I70" s="16"/>
      <c r="J70" s="16"/>
      <c r="K70" s="16"/>
      <c r="L70" s="20"/>
      <c r="M70" s="20"/>
      <c r="N70" s="16"/>
      <c r="O70" s="16"/>
      <c r="P70" s="20"/>
      <c r="Q70" s="20"/>
      <c r="R70" s="16"/>
      <c r="S70" s="16"/>
      <c r="T70" s="16"/>
      <c r="U70" s="16"/>
    </row>
    <row r="71" spans="1:43">
      <c r="A71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20"/>
      <c r="M71" s="20"/>
      <c r="N71" s="16"/>
      <c r="O71" s="16"/>
      <c r="P71" s="20"/>
      <c r="Q71" s="20"/>
      <c r="R71" s="16"/>
      <c r="S71" s="16"/>
      <c r="T71" s="16"/>
      <c r="U71" s="16"/>
    </row>
    <row r="72" spans="1:43">
      <c r="A72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20"/>
      <c r="M72" s="20"/>
      <c r="N72" s="16"/>
      <c r="O72" s="16"/>
      <c r="P72" s="20"/>
      <c r="Q72" s="20"/>
      <c r="R72" s="16"/>
      <c r="S72" s="16"/>
      <c r="T72" s="16"/>
      <c r="U72" s="16"/>
    </row>
    <row r="73" spans="1:43">
      <c r="A73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20"/>
      <c r="M73" s="20"/>
      <c r="N73" s="16"/>
      <c r="O73" s="16"/>
      <c r="P73" s="20"/>
      <c r="Q73" s="20"/>
      <c r="R73" s="16"/>
      <c r="S73" s="16"/>
      <c r="T73" s="16"/>
      <c r="U73" s="16"/>
    </row>
    <row r="74" spans="1:43">
      <c r="A74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20"/>
      <c r="M74" s="20"/>
      <c r="N74" s="16"/>
      <c r="O74" s="16"/>
      <c r="P74" s="20"/>
      <c r="Q74" s="20"/>
      <c r="R74" s="16"/>
      <c r="S74" s="16"/>
      <c r="T74" s="16"/>
      <c r="U74" s="16"/>
    </row>
    <row r="75" spans="1:43">
      <c r="A75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20"/>
      <c r="M75" s="20"/>
      <c r="N75" s="16"/>
      <c r="O75" s="16"/>
      <c r="P75" s="20"/>
      <c r="Q75" s="20"/>
      <c r="R75" s="16"/>
      <c r="S75" s="16"/>
      <c r="T75" s="16"/>
      <c r="U75" s="16"/>
    </row>
    <row r="76" spans="1:43">
      <c r="A76" s="28" t="s">
        <v>56</v>
      </c>
      <c r="B76" s="9">
        <f>IF(OR(MIN(B$46:B$75)&gt;$A4*$AC$3,SUM(B$46:B$75)=0),"",(LOG10(($A4*$AC$3)/INDEX(B$46:B$75,MATCH($A4*$AC$3,B$46:B$75)))/LOG10(INDEX(B$46:B$75,MATCH($A4*$AC$3,B$46:B$75))/INDEX(B$46:B$75,1+MATCH($A4*$AC$3,B$46:B$75))))*(INDEX($A$46:$A$75,MATCH($A4*$AC$3,B$46:B$75))-INDEX($A$46:$A$75,1+MATCH($A4*$AC$3,B$46:B$75)))+INDEX($A$46:$A$75,MATCH($A4*$AC$3,B$46:B$75)))</f>
        <v>9.5250944611527899</v>
      </c>
      <c r="C76" s="9">
        <f>IF(OR(MIN(C$46:C$75)&gt;$A4*$AE$3,SUM(C$46:C$75)=0),"",(LOG10(($A4*$AE$3)/INDEX(C$46:C$75,MATCH($A4*$AE$3,C$46:C$75)))/LOG10(INDEX(C$46:C$75,MATCH($A4*$AE$3,C$46:C$75))/INDEX(C$46:C$75,1+MATCH($A4*$AE$3,C$46:C$75))))*(INDEX($A$46:$A$75,MATCH($A4*$AE$3,C$46:C$75))-INDEX($A$46:$A$75,1+MATCH($A4*$AE$3,C$46:C$75)))+INDEX($A$46:$A$75,MATCH($A4*$AE$3,C$46:C$75)))</f>
        <v>16.484045125590065</v>
      </c>
      <c r="D76" s="9" t="str">
        <f t="shared" ref="D76:D78" si="0">IF(OR(MIN(D$46:D$75)&gt;$A4*$AC$3,SUM(D$46:D$75)=0),"",(LOG10(($A4*$AC$3)/INDEX(D$46:D$75,MATCH($A4*$AC$3,D$46:D$75)))/LOG10(INDEX(D$46:D$75,MATCH($A4*$AC$3,D$46:D$75))/INDEX(D$46:D$75,1+MATCH($A4*$AC$3,D$46:D$75))))*(INDEX($A$46:$A$75,MATCH($A4*$AC$3,D$46:D$75))-INDEX($A$46:$A$75,1+MATCH($A4*$AC$3,D$46:D$75)))+INDEX($A$46:$A$75,MATCH($A4*$AC$3,D$46:D$75)))</f>
        <v/>
      </c>
      <c r="E76" s="9" t="str">
        <f t="shared" ref="E76:E78" si="1">IF(OR(MIN(E$46:E$75)&gt;$A4*$AE$3,SUM(E$46:E$75)=0),"",(LOG10(($A4*$AE$3)/INDEX(E$46:E$75,MATCH($A4*$AE$3,E$46:E$75)))/LOG10(INDEX(E$46:E$75,MATCH($A4*$AE$3,E$46:E$75))/INDEX(E$46:E$75,1+MATCH($A4*$AE$3,E$46:E$75))))*(INDEX($A$46:$A$75,MATCH($A4*$AE$3,E$46:E$75))-INDEX($A$46:$A$75,1+MATCH($A4*$AE$3,E$46:E$75)))+INDEX($A$46:$A$75,MATCH($A4*$AE$3,E$46:E$75)))</f>
        <v/>
      </c>
      <c r="F76" s="9" t="str">
        <f t="shared" ref="F76:F80" si="2">IF(OR(MIN(F$46:F$75)&gt;$A4*$AC$3,SUM(F$46:F$75)=0),"",(LOG10(($A4*$AC$3)/INDEX(F$46:F$75,MATCH($A4*$AC$3,F$46:F$75)))/LOG10(INDEX(F$46:F$75,MATCH($A4*$AC$3,F$46:F$75))/INDEX(F$46:F$75,1+MATCH($A4*$AC$3,F$46:F$75))))*(INDEX($A$46:$A$75,MATCH($A4*$AC$3,F$46:F$75))-INDEX($A$46:$A$75,1+MATCH($A4*$AC$3,F$46:F$75)))+INDEX($A$46:$A$75,MATCH($A4*$AC$3,F$46:F$75)))</f>
        <v/>
      </c>
      <c r="G76" s="9" t="str">
        <f>IF(OR(MIN(G$46:G$75)&gt;$A4*$AE$3,SUM(G$46:G$75)=0),"",(LOG10(($A4*$AE$3)/INDEX(G$46:G$75,MATCH($A4*$AE$3,G$46:G$75)))/LOG10(INDEX(G$46:G$75,MATCH($A4*$AE$3,G$46:G$75))/INDEX(G$46:G$75,1+MATCH($A4*$AE$3,G$46:G$75))))*(INDEX($A$46:$A$75,MATCH($A4*$AE$3,G$46:G$75))-INDEX($A$46:$A$75,1+MATCH($A4*$AE$3,G$46:G$75)))+INDEX($A$46:$A$75,MATCH($A4*$AE$3,G$46:G$75)))</f>
        <v/>
      </c>
      <c r="H76" s="9" t="str">
        <f t="shared" ref="H76:H80" si="3">IF(OR(MIN(H$46:H$75)&gt;$A4*$AC$3,SUM(H$46:H$75)=0),"",(LOG10(($A4*$AC$3)/INDEX(H$46:H$75,MATCH($A4*$AC$3,H$46:H$75)))/LOG10(INDEX(H$46:H$75,MATCH($A4*$AC$3,H$46:H$75))/INDEX(H$46:H$75,1+MATCH($A4*$AC$3,H$46:H$75))))*(INDEX($A$46:$A$75,MATCH($A4*$AC$3,H$46:H$75))-INDEX($A$46:$A$75,1+MATCH($A4*$AC$3,H$46:H$75)))+INDEX($A$46:$A$75,MATCH($A4*$AC$3,H$46:H$75)))</f>
        <v/>
      </c>
      <c r="I76" s="9" t="str">
        <f>IF(OR(MIN(I$46:I$75)&gt;$A4*$AE$3,SUM(I$46:I$75)=0),"",(LOG10(($A4*$AE$3)/INDEX(I$46:I$75,MATCH($A4*$AE$3,I$46:I$75)))/LOG10(INDEX(I$46:I$75,MATCH($A4*$AE$3,I$46:I$75))/INDEX(I$46:I$75,1+MATCH($A4*$AE$3,I$46:I$75))))*(INDEX($A$46:$A$75,MATCH($A4*$AE$3,I$46:I$75))-INDEX($A$46:$A$75,1+MATCH($A4*$AE$3,I$46:I$75)))+INDEX($A$46:$A$75,MATCH($A4*$AE$3,I$46:I$75)))</f>
        <v/>
      </c>
      <c r="J76" s="9" t="str">
        <f t="shared" ref="J76:J80" si="4">IF(OR(MIN(J$46:J$75)&gt;$A4*$AC$3,SUM(J$46:J$75)=0),"",(LOG10(($A4*$AC$3)/INDEX(J$46:J$75,MATCH($A4*$AC$3,J$46:J$75)))/LOG10(INDEX(J$46:J$75,MATCH($A4*$AC$3,J$46:J$75))/INDEX(J$46:J$75,1+MATCH($A4*$AC$3,J$46:J$75))))*(INDEX($A$46:$A$75,MATCH($A4*$AC$3,J$46:J$75))-INDEX($A$46:$A$75,1+MATCH($A4*$AC$3,J$46:J$75)))+INDEX($A$46:$A$75,MATCH($A4*$AC$3,J$46:J$75)))</f>
        <v/>
      </c>
      <c r="K76" s="9" t="str">
        <f>IF(OR(MIN(K$46:K$75)&gt;$A4*$AE$3,SUM(K$46:K$75)=0),"",(LOG10(($A4*$AE$3)/INDEX(K$46:K$75,MATCH($A4*$AE$3,K$46:K$75)))/LOG10(INDEX(K$46:K$75,MATCH($A4*$AE$3,K$46:K$75))/INDEX(K$46:K$75,1+MATCH($A4*$AE$3,K$46:K$75))))*(INDEX($A$46:$A$75,MATCH($A4*$AE$3,K$46:K$75))-INDEX($A$46:$A$75,1+MATCH($A4*$AE$3,K$46:K$75)))+INDEX($A$46:$A$75,MATCH($A4*$AE$3,K$46:K$75)))</f>
        <v/>
      </c>
      <c r="L76" s="9" t="str">
        <f t="shared" ref="L76:L80" si="5">IF(OR(MIN(L$46:L$75)&gt;$A4*$AC$3,SUM(L$46:L$75)=0),"",(LOG10(($A4*$AC$3)/INDEX(L$46:L$75,MATCH($A4*$AC$3,L$46:L$75)))/LOG10(INDEX(L$46:L$75,MATCH($A4*$AC$3,L$46:L$75))/INDEX(L$46:L$75,1+MATCH($A4*$AC$3,L$46:L$75))))*(INDEX($A$46:$A$75,MATCH($A4*$AC$3,L$46:L$75))-INDEX($A$46:$A$75,1+MATCH($A4*$AC$3,L$46:L$75)))+INDEX($A$46:$A$75,MATCH($A4*$AC$3,L$46:L$75)))</f>
        <v/>
      </c>
      <c r="M76" s="9" t="str">
        <f>IF(OR(MIN(M$46:M$75)&gt;$A4*$AE$3,SUM(M$46:M$75)=0),"",(LOG10(($A4*$AE$3)/INDEX(M$46:M$75,MATCH($A4*$AE$3,M$46:M$75)))/LOG10(INDEX(M$46:M$75,MATCH($A4*$AE$3,M$46:M$75))/INDEX(M$46:M$75,1+MATCH($A4*$AE$3,M$46:M$75))))*(INDEX($A$46:$A$75,MATCH($A4*$AE$3,M$46:M$75))-INDEX($A$46:$A$75,1+MATCH($A4*$AE$3,M$46:M$75)))+INDEX($A$46:$A$75,MATCH($A4*$AE$3,M$46:M$75)))</f>
        <v/>
      </c>
      <c r="N76" s="9" t="str">
        <f t="shared" ref="N76:P76" si="6">IF(OR(MIN(N$46:N$75)&gt;$A4*$AC$3,SUM(N$46:N$75)=0),"",(LOG10(($A4*$AC$3)/INDEX(N$46:N$75,MATCH($A4*$AC$3,N$46:N$75)))/LOG10(INDEX(N$46:N$75,MATCH($A4*$AC$3,N$46:N$75))/INDEX(N$46:N$75,1+MATCH($A4*$AC$3,N$46:N$75))))*(INDEX($A$46:$A$75,MATCH($A4*$AC$3,N$46:N$75))-INDEX($A$46:$A$75,1+MATCH($A4*$AC$3,N$46:N$75)))+INDEX($A$46:$A$75,MATCH($A4*$AC$3,N$46:N$75)))</f>
        <v/>
      </c>
      <c r="O76" s="9" t="str">
        <f>IF(OR(MIN(O$46:O$75)&gt;$A4*$AE$3,SUM(O$46:O$75)=0),"",(LOG10(($A4*$AE$3)/INDEX(O$46:O$75,MATCH($A4*$AE$3,O$46:O$75)))/LOG10(INDEX(O$46:O$75,MATCH($A4*$AE$3,O$46:O$75))/INDEX(O$46:O$75,1+MATCH($A4*$AE$3,O$46:O$75))))*(INDEX($A$46:$A$75,MATCH($A4*$AE$3,O$46:O$75))-INDEX($A$46:$A$75,1+MATCH($A4*$AE$3,O$46:O$75)))+INDEX($A$46:$A$75,MATCH($A4*$AE$3,O$46:O$75)))</f>
        <v/>
      </c>
      <c r="P76" s="9" t="str">
        <f t="shared" si="6"/>
        <v/>
      </c>
      <c r="Q76" s="9" t="str">
        <f>IF(OR(MIN(Q$46:Q$75)&gt;$A4*$AE$3,SUM(Q$46:Q$75)=0),"",(LOG10(($A4*$AE$3)/INDEX(Q$46:Q$75,MATCH($A4*$AE$3,Q$46:Q$75)))/LOG10(INDEX(Q$46:Q$75,MATCH($A4*$AE$3,Q$46:Q$75))/INDEX(Q$46:Q$75,1+MATCH($A4*$AE$3,Q$46:Q$75))))*(INDEX($A$46:$A$75,MATCH($A4*$AE$3,Q$46:Q$75))-INDEX($A$46:$A$75,1+MATCH($A4*$AE$3,Q$46:Q$75)))+INDEX($A$46:$A$75,MATCH($A4*$AE$3,Q$46:Q$75)))</f>
        <v/>
      </c>
      <c r="R76" s="9"/>
      <c r="S76" s="9"/>
      <c r="T76" s="9"/>
      <c r="U76" s="9"/>
    </row>
    <row r="77" spans="1:43">
      <c r="A77" s="28" t="s">
        <v>57</v>
      </c>
      <c r="B77" s="9">
        <f>IF(OR(MIN(B$46:B$75)&gt;$A5*$AC$3,SUM(B$46:B$75)=0),"",(LOG10(($A5*$AC$3)/INDEX(B$46:B$75,MATCH($A5*$AC$3,B$46:B$75)))/LOG10(INDEX(B$46:B$75,MATCH($A5*$AC$3,B$46:B$75))/INDEX(B$46:B$75,1+MATCH($A5*$AC$3,B$46:B$75))))*(INDEX($A$46:$A$75,MATCH($A5*$AC$3,B$46:B$75))-INDEX($A$46:$A$75,1+MATCH($A5*$AC$3,B$46:B$75)))+INDEX($A$46:$A$75,MATCH($A5*$AC$3,B$46:B$75)))</f>
        <v>9.9907179368740717</v>
      </c>
      <c r="C77" s="9">
        <f>IF(OR(MIN(C$46:C$75)&gt;$A5*$AE$3,SUM(C$46:C$75)=0),"",(LOG10(($A5*$AE$3)/INDEX(C$46:C$75,MATCH($A5*$AE$3,C$46:C$75)))/LOG10(INDEX(C$46:C$75,MATCH($A5*$AE$3,C$46:C$75))/INDEX(C$46:C$75,1+MATCH($A5*$AE$3,C$46:C$75))))*(INDEX($A$46:$A$75,MATCH($A5*$AE$3,C$46:C$75))-INDEX($A$46:$A$75,1+MATCH($A5*$AE$3,C$46:C$75)))+INDEX($A$46:$A$75,MATCH($A5*$AE$3,C$46:C$75)))</f>
        <v>17.964192107303592</v>
      </c>
      <c r="D77" s="9" t="str">
        <f t="shared" si="0"/>
        <v/>
      </c>
      <c r="E77" s="9" t="str">
        <f t="shared" si="1"/>
        <v/>
      </c>
      <c r="F77" s="9" t="str">
        <f t="shared" si="2"/>
        <v/>
      </c>
      <c r="G77" s="9" t="str">
        <f>IF(OR(MIN(G$46:G$75)&gt;$A5*$AE$3,SUM(G$46:G$75)=0),"",(LOG10(($A5*$AE$3)/INDEX(G$46:G$75,MATCH($A5*$AE$3,G$46:G$75)))/LOG10(INDEX(G$46:G$75,MATCH($A5*$AE$3,G$46:G$75))/INDEX(G$46:G$75,1+MATCH($A5*$AE$3,G$46:G$75))))*(INDEX($A$46:$A$75,MATCH($A5*$AE$3,G$46:G$75))-INDEX($A$46:$A$75,1+MATCH($A5*$AE$3,G$46:G$75)))+INDEX($A$46:$A$75,MATCH($A5*$AE$3,G$46:G$75)))</f>
        <v/>
      </c>
      <c r="H77" s="9" t="str">
        <f t="shared" si="3"/>
        <v/>
      </c>
      <c r="I77" s="9" t="str">
        <f>IF(OR(MIN(I$46:I$75)&gt;$A5*$AE$3,SUM(I$46:I$75)=0),"",(LOG10(($A5*$AE$3)/INDEX(I$46:I$75,MATCH($A5*$AE$3,I$46:I$75)))/LOG10(INDEX(I$46:I$75,MATCH($A5*$AE$3,I$46:I$75))/INDEX(I$46:I$75,1+MATCH($A5*$AE$3,I$46:I$75))))*(INDEX($A$46:$A$75,MATCH($A5*$AE$3,I$46:I$75))-INDEX($A$46:$A$75,1+MATCH($A5*$AE$3,I$46:I$75)))+INDEX($A$46:$A$75,MATCH($A5*$AE$3,I$46:I$75)))</f>
        <v/>
      </c>
      <c r="J77" s="9" t="str">
        <f t="shared" si="4"/>
        <v/>
      </c>
      <c r="K77" s="9" t="str">
        <f>IF(OR(MIN(K$46:K$75)&gt;$A5*$AE$3,SUM(K$46:K$75)=0),"",(LOG10(($A5*$AE$3)/INDEX(K$46:K$75,MATCH($A5*$AE$3,K$46:K$75)))/LOG10(INDEX(K$46:K$75,MATCH($A5*$AE$3,K$46:K$75))/INDEX(K$46:K$75,1+MATCH($A5*$AE$3,K$46:K$75))))*(INDEX($A$46:$A$75,MATCH($A5*$AE$3,K$46:K$75))-INDEX($A$46:$A$75,1+MATCH($A5*$AE$3,K$46:K$75)))+INDEX($A$46:$A$75,MATCH($A5*$AE$3,K$46:K$75)))</f>
        <v/>
      </c>
      <c r="L77" s="9" t="str">
        <f t="shared" si="5"/>
        <v/>
      </c>
      <c r="M77" s="9" t="str">
        <f>IF(OR(MIN(M$46:M$75)&gt;$A5*$AE$3,SUM(M$46:M$75)=0),"",(LOG10(($A5*$AE$3)/INDEX(M$46:M$75,MATCH($A5*$AE$3,M$46:M$75)))/LOG10(INDEX(M$46:M$75,MATCH($A5*$AE$3,M$46:M$75))/INDEX(M$46:M$75,1+MATCH($A5*$AE$3,M$46:M$75))))*(INDEX($A$46:$A$75,MATCH($A5*$AE$3,M$46:M$75))-INDEX($A$46:$A$75,1+MATCH($A5*$AE$3,M$46:M$75)))+INDEX($A$46:$A$75,MATCH($A5*$AE$3,M$46:M$75)))</f>
        <v/>
      </c>
      <c r="N77" s="9" t="str">
        <f>IF(OR(MIN(N$46:N$75)&gt;$A5*$AC$3,SUM(N$46:N$75)=0),"",(LOG10(($A5*$AC$3)/INDEX(N$46:N$75,MATCH($A5*$AC$3,N$46:N$75)))/LOG10(INDEX(N$46:N$75,MATCH($A5*$AC$3,N$46:N$75))/INDEX(N$46:N$75,1+MATCH($A5*$AC$3,N$46:N$75))))*(INDEX($A$46:$A$75,MATCH($A5*$AC$3,N$46:N$75))-INDEX($A$46:$A$75,1+MATCH($A5*$AC$3,N$46:N$75)))+INDEX($A$46:$A$75,MATCH($A5*$AC$3,N$46:N$75)))</f>
        <v/>
      </c>
      <c r="O77" s="9" t="str">
        <f>IF(OR(MIN(O$46:O$75)&gt;$A5*$AE$3,SUM(O$46:O$75)=0),"",(LOG10(($A5*$AE$3)/INDEX(O$46:O$75,MATCH($A5*$AE$3,O$46:O$75)))/LOG10(INDEX(O$46:O$75,MATCH($A5*$AE$3,O$46:O$75))/INDEX(O$46:O$75,1+MATCH($A5*$AE$3,O$46:O$75))))*(INDEX($A$46:$A$75,MATCH($A5*$AE$3,O$46:O$75))-INDEX($A$46:$A$75,1+MATCH($A5*$AE$3,O$46:O$75)))+INDEX($A$46:$A$75,MATCH($A5*$AE$3,O$46:O$75)))</f>
        <v/>
      </c>
      <c r="P77" s="9" t="str">
        <f>IF(OR(MIN(P$46:P$75)&gt;$A5*$AC$3,SUM(P$46:P$75)=0),"",(LOG10(($A5*$AC$3)/INDEX(P$46:P$75,MATCH($A5*$AC$3,P$46:P$75)))/LOG10(INDEX(P$46:P$75,MATCH($A5*$AC$3,P$46:P$75))/INDEX(P$46:P$75,1+MATCH($A5*$AC$3,P$46:P$75))))*(INDEX($A$46:$A$75,MATCH($A5*$AC$3,P$46:P$75))-INDEX($A$46:$A$75,1+MATCH($A5*$AC$3,P$46:P$75)))+INDEX($A$46:$A$75,MATCH($A5*$AC$3,P$46:P$75)))</f>
        <v/>
      </c>
      <c r="Q77" s="9" t="str">
        <f>IF(OR(MIN(Q$46:Q$75)&gt;$A5*$AE$3,SUM(Q$46:Q$75)=0),"",(LOG10(($A5*$AE$3)/INDEX(Q$46:Q$75,MATCH($A5*$AE$3,Q$46:Q$75)))/LOG10(INDEX(Q$46:Q$75,MATCH($A5*$AE$3,Q$46:Q$75))/INDEX(Q$46:Q$75,1+MATCH($A5*$AE$3,Q$46:Q$75))))*(INDEX($A$46:$A$75,MATCH($A5*$AE$3,Q$46:Q$75))-INDEX($A$46:$A$75,1+MATCH($A5*$AE$3,Q$46:Q$75)))+INDEX($A$46:$A$75,MATCH($A5*$AE$3,Q$46:Q$75)))</f>
        <v/>
      </c>
      <c r="R77" s="9"/>
      <c r="S77" s="9"/>
      <c r="T77" s="9"/>
      <c r="U77" s="9"/>
    </row>
    <row r="78" spans="1:43">
      <c r="A78" s="28" t="s">
        <v>58</v>
      </c>
      <c r="B78" s="9">
        <f>IF(OR(MIN(B$46:B$75)&gt;$A6*$AC$3,SUM(B$46:B$75)=0),"",(LOG10(($A6*$AC$3)/INDEX(B$46:B$75,MATCH($A6*$AC$3,B$46:B$75)))/LOG10(INDEX(B$46:B$75,MATCH($A6*$AC$3,B$46:B$75))/INDEX(B$46:B$75,1+MATCH($A6*$AC$3,B$46:B$75))))*(INDEX($A$46:$A$75,MATCH($A6*$AC$3,B$46:B$75))-INDEX($A$46:$A$75,1+MATCH($A6*$AC$3,B$46:B$75)))+INDEX($A$46:$A$75,MATCH($A6*$AC$3,B$46:B$75)))</f>
        <v>10.99814288250311</v>
      </c>
      <c r="C78" s="9" t="e">
        <f>IF(OR(MIN(C$46:C$75)&gt;$A6*$AE$3,SUM(C$46:C$75)=0),"",(LOG10(($A6*$AE$3)/INDEX(C$46:C$75,MATCH($A6*$AE$3,C$46:C$75)))/LOG10(INDEX(C$46:C$75,MATCH($A6*$AE$3,C$46:C$75))/INDEX(C$46:C$75,1+MATCH($A6*$AE$3,C$46:C$75))))*(INDEX($A$46:$A$75,MATCH($A6*$AE$3,C$46:C$75))-INDEX($A$46:$A$75,1+MATCH($A6*$AE$3,C$46:C$75)))+INDEX($A$46:$A$75,MATCH($A6*$AE$3,C$46:C$75)))</f>
        <v>#DIV/0!</v>
      </c>
      <c r="D78" s="9" t="str">
        <f t="shared" si="0"/>
        <v/>
      </c>
      <c r="E78" s="9" t="str">
        <f t="shared" si="1"/>
        <v/>
      </c>
      <c r="F78" s="9" t="str">
        <f t="shared" si="2"/>
        <v/>
      </c>
      <c r="G78" s="9" t="str">
        <f>IF(OR(MIN(G$46:G$75)&gt;$A6*$AE$3,SUM(G$46:G$75)=0),"",(LOG10(($A6*$AE$3)/INDEX(G$46:G$75,MATCH($A6*$AE$3,G$46:G$75)))/LOG10(INDEX(G$46:G$75,MATCH($A6*$AE$3,G$46:G$75))/INDEX(G$46:G$75,1+MATCH($A6*$AE$3,G$46:G$75))))*(INDEX($A$46:$A$75,MATCH($A6*$AE$3,G$46:G$75))-INDEX($A$46:$A$75,1+MATCH($A6*$AE$3,G$46:G$75)))+INDEX($A$46:$A$75,MATCH($A6*$AE$3,G$46:G$75)))</f>
        <v/>
      </c>
      <c r="H78" s="9" t="str">
        <f t="shared" si="3"/>
        <v/>
      </c>
      <c r="I78" s="9" t="str">
        <f>IF(OR(MIN(I$46:I$75)&gt;$A6*$AE$3,SUM(I$46:I$75)=0),"",(LOG10(($A6*$AE$3)/INDEX(I$46:I$75,MATCH($A6*$AE$3,I$46:I$75)))/LOG10(INDEX(I$46:I$75,MATCH($A6*$AE$3,I$46:I$75))/INDEX(I$46:I$75,1+MATCH($A6*$AE$3,I$46:I$75))))*(INDEX($A$46:$A$75,MATCH($A6*$AE$3,I$46:I$75))-INDEX($A$46:$A$75,1+MATCH($A6*$AE$3,I$46:I$75)))+INDEX($A$46:$A$75,MATCH($A6*$AE$3,I$46:I$75)))</f>
        <v/>
      </c>
      <c r="J78" s="9" t="str">
        <f t="shared" si="4"/>
        <v/>
      </c>
      <c r="K78" s="9" t="str">
        <f>IF(OR(MIN(K$46:K$75)&gt;$A6*$AE$3,SUM(K$46:K$75)=0),"",(LOG10(($A6*$AE$3)/INDEX(K$46:K$75,MATCH($A6*$AE$3,K$46:K$75)))/LOG10(INDEX(K$46:K$75,MATCH($A6*$AE$3,K$46:K$75))/INDEX(K$46:K$75,1+MATCH($A6*$AE$3,K$46:K$75))))*(INDEX($A$46:$A$75,MATCH($A6*$AE$3,K$46:K$75))-INDEX($A$46:$A$75,1+MATCH($A6*$AE$3,K$46:K$75)))+INDEX($A$46:$A$75,MATCH($A6*$AE$3,K$46:K$75)))</f>
        <v/>
      </c>
      <c r="L78" s="9" t="str">
        <f t="shared" si="5"/>
        <v/>
      </c>
      <c r="M78" s="9" t="str">
        <f>IF(OR(MIN(M$46:M$75)&gt;$A6*$AE$3,SUM(M$46:M$75)=0),"",(LOG10(($A6*$AE$3)/INDEX(M$46:M$75,MATCH($A6*$AE$3,M$46:M$75)))/LOG10(INDEX(M$46:M$75,MATCH($A6*$AE$3,M$46:M$75))/INDEX(M$46:M$75,1+MATCH($A6*$AE$3,M$46:M$75))))*(INDEX($A$46:$A$75,MATCH($A6*$AE$3,M$46:M$75))-INDEX($A$46:$A$75,1+MATCH($A6*$AE$3,M$46:M$75)))+INDEX($A$46:$A$75,MATCH($A6*$AE$3,M$46:M$75)))</f>
        <v/>
      </c>
      <c r="N78" s="9" t="str">
        <f>IF(OR(MIN(N$46:N$75)&gt;$A6*$AC$3,SUM(N$46:N$75)=0),"",(LOG10(($A6*$AC$3)/INDEX(N$46:N$75,MATCH($A6*$AC$3,N$46:N$75)))/LOG10(INDEX(N$46:N$75,MATCH($A6*$AC$3,N$46:N$75))/INDEX(N$46:N$75,1+MATCH($A6*$AC$3,N$46:N$75))))*(INDEX($A$46:$A$75,MATCH($A6*$AC$3,N$46:N$75))-INDEX($A$46:$A$75,1+MATCH($A6*$AC$3,N$46:N$75)))+INDEX($A$46:$A$75,MATCH($A6*$AC$3,N$46:N$75)))</f>
        <v/>
      </c>
      <c r="O78" s="9" t="str">
        <f>IF(OR(MIN(O$46:O$75)&gt;$A6*$AE$3,SUM(O$46:O$75)=0),"",(LOG10(($A6*$AE$3)/INDEX(O$46:O$75,MATCH($A6*$AE$3,O$46:O$75)))/LOG10(INDEX(O$46:O$75,MATCH($A6*$AE$3,O$46:O$75))/INDEX(O$46:O$75,1+MATCH($A6*$AE$3,O$46:O$75))))*(INDEX($A$46:$A$75,MATCH($A6*$AE$3,O$46:O$75))-INDEX($A$46:$A$75,1+MATCH($A6*$AE$3,O$46:O$75)))+INDEX($A$46:$A$75,MATCH($A6*$AE$3,O$46:O$75)))</f>
        <v/>
      </c>
      <c r="P78" s="9" t="str">
        <f>IF(OR(MIN(P$46:P$75)&gt;$A6*$AC$3,SUM(P$46:P$75)=0),"",(LOG10(($A6*$AC$3)/INDEX(P$46:P$75,MATCH($A6*$AC$3,P$46:P$75)))/LOG10(INDEX(P$46:P$75,MATCH($A6*$AC$3,P$46:P$75))/INDEX(P$46:P$75,1+MATCH($A6*$AC$3,P$46:P$75))))*(INDEX($A$46:$A$75,MATCH($A6*$AC$3,P$46:P$75))-INDEX($A$46:$A$75,1+MATCH($A6*$AC$3,P$46:P$75)))+INDEX($A$46:$A$75,MATCH($A6*$AC$3,P$46:P$75)))</f>
        <v/>
      </c>
      <c r="Q78" s="9" t="str">
        <f>IF(OR(MIN(Q$46:Q$75)&gt;$A6*$AE$3,SUM(Q$46:Q$75)=0),"",(LOG10(($A6*$AE$3)/INDEX(Q$46:Q$75,MATCH($A6*$AE$3,Q$46:Q$75)))/LOG10(INDEX(Q$46:Q$75,MATCH($A6*$AE$3,Q$46:Q$75))/INDEX(Q$46:Q$75,1+MATCH($A6*$AE$3,Q$46:Q$75))))*(INDEX($A$46:$A$75,MATCH($A6*$AE$3,Q$46:Q$75))-INDEX($A$46:$A$75,1+MATCH($A6*$AE$3,Q$46:Q$75)))+INDEX($A$46:$A$75,MATCH($A6*$AE$3,Q$46:Q$75)))</f>
        <v/>
      </c>
      <c r="R78" s="9" t="str">
        <f t="shared" ref="R78:U80" si="7">IF(OR(MIN(R$46:R$75)&gt;$A6*$AC$3,SUM(R$46:R$75)=0),"",(LOG10(($A6*$AC$3)/INDEX(R$46:R$75,MATCH($A6*$AC$3,R$46:R$75)))/LOG10(INDEX(R$46:R$75,MATCH($A6*$AC$3,R$46:R$75))/INDEX(R$46:R$75,1+MATCH($A6*$AC$3,R$46:R$75))))*(INDEX($A$46:$A$75,MATCH($A6*$AC$3,R$46:R$75))-INDEX($A$46:$A$75,1+MATCH($A6*$AC$3,R$46:R$75)))+INDEX($A$46:$A$75,MATCH($A6*$AC$3,R$46:R$75)))</f>
        <v/>
      </c>
      <c r="S78" s="9" t="str">
        <f t="shared" si="7"/>
        <v/>
      </c>
      <c r="T78" s="9" t="str">
        <f t="shared" si="7"/>
        <v/>
      </c>
      <c r="U78" s="9" t="str">
        <f t="shared" si="7"/>
        <v/>
      </c>
      <c r="W78" s="28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</row>
    <row r="79" spans="1:43">
      <c r="A79" s="28"/>
      <c r="B79" s="9" t="str">
        <f>IF(OR(MIN(B$46:B$75)&gt;$A7*$AC$3,SUM(B$46:B$75)=0),"",(LOG10(($A7*$AC$3)/INDEX(B$46:B$75,MATCH($A7*$AC$3,B$46:B$75)))/LOG10(INDEX(B$46:B$75,MATCH($A7*$AC$3,B$46:B$75))/INDEX(B$46:B$75,1+MATCH($A7*$AC$3,B$46:B$75))))*(INDEX($A$46:$A$75,MATCH($A7*$AC$3,B$46:B$75))-INDEX($A$46:$A$75,1+MATCH($A7*$AC$3,B$46:B$75)))+INDEX($A$46:$A$75,MATCH($A7*$AC$3,B$46:B$75)))</f>
        <v/>
      </c>
      <c r="C79" s="9"/>
      <c r="D79" s="9"/>
      <c r="E79" s="9"/>
      <c r="F79" s="9" t="str">
        <f t="shared" si="2"/>
        <v/>
      </c>
      <c r="G79" s="9" t="str">
        <f>IF(OR(MIN(G$46:G$75)&gt;$A7*$AC$3,SUM(G$46:G$75)=0),"",(LOG10(($A7*$AC$3)/INDEX(G$46:G$75,MATCH($A7*$AC$3,G$46:G$75)))/LOG10(INDEX(G$46:G$75,MATCH($A7*$AC$3,G$46:G$75))/INDEX(G$46:G$75,1+MATCH($A7*$AC$3,G$46:G$75))))*(INDEX($A$46:$A$75,MATCH($A7*$AC$3,G$46:G$75))-INDEX($A$46:$A$75,1+MATCH($A7*$AC$3,G$46:G$75)))+INDEX($A$46:$A$75,MATCH($A7*$AC$3,G$46:G$75)))</f>
        <v/>
      </c>
      <c r="H79" s="9" t="str">
        <f t="shared" si="3"/>
        <v/>
      </c>
      <c r="I79" s="9" t="str">
        <f>IF(OR(MIN(I$46:I$75)&gt;$A7*$AC$3,SUM(I$46:I$75)=0),"",(LOG10(($A7*$AC$3)/INDEX(I$46:I$75,MATCH($A7*$AC$3,I$46:I$75)))/LOG10(INDEX(I$46:I$75,MATCH($A7*$AC$3,I$46:I$75))/INDEX(I$46:I$75,1+MATCH($A7*$AC$3,I$46:I$75))))*(INDEX($A$46:$A$75,MATCH($A7*$AC$3,I$46:I$75))-INDEX($A$46:$A$75,1+MATCH($A7*$AC$3,I$46:I$75)))+INDEX($A$46:$A$75,MATCH($A7*$AC$3,I$46:I$75)))</f>
        <v/>
      </c>
      <c r="J79" s="9" t="str">
        <f t="shared" si="4"/>
        <v/>
      </c>
      <c r="K79" s="9" t="str">
        <f>IF(OR(MIN(K$46:K$75)&gt;$A7*$AC$3,SUM(K$46:K$75)=0),"",(LOG10(($A7*$AC$3)/INDEX(K$46:K$75,MATCH($A7*$AC$3,K$46:K$75)))/LOG10(INDEX(K$46:K$75,MATCH($A7*$AC$3,K$46:K$75))/INDEX(K$46:K$75,1+MATCH($A7*$AC$3,K$46:K$75))))*(INDEX($A$46:$A$75,MATCH($A7*$AC$3,K$46:K$75))-INDEX($A$46:$A$75,1+MATCH($A7*$AC$3,K$46:K$75)))+INDEX($A$46:$A$75,MATCH($A7*$AC$3,K$46:K$75)))</f>
        <v/>
      </c>
      <c r="L79" s="9" t="str">
        <f t="shared" si="5"/>
        <v/>
      </c>
      <c r="M79" s="9" t="str">
        <f>IF(OR(MIN(M$46:M$75)&gt;$A7*$AC$3,SUM(M$46:M$75)=0),"",(LOG10(($A7*$AC$3)/INDEX(M$46:M$75,MATCH($A7*$AC$3,M$46:M$75)))/LOG10(INDEX(M$46:M$75,MATCH($A7*$AC$3,M$46:M$75))/INDEX(M$46:M$75,1+MATCH($A7*$AC$3,M$46:M$75))))*(INDEX($A$46:$A$75,MATCH($A7*$AC$3,M$46:M$75))-INDEX($A$46:$A$75,1+MATCH($A7*$AC$3,M$46:M$75)))+INDEX($A$46:$A$75,MATCH($A7*$AC$3,M$46:M$75)))</f>
        <v/>
      </c>
      <c r="N79" s="9" t="str">
        <f>IF(OR(MIN(N$46:N$75)&gt;$A7*$AC$3,SUM(N$46:N$75)=0),"",(LOG10(($A7*$AC$3)/INDEX(N$46:N$75,MATCH($A7*$AC$3,N$46:N$75)))/LOG10(INDEX(N$46:N$75,MATCH($A7*$AC$3,N$46:N$75))/INDEX(N$46:N$75,1+MATCH($A7*$AC$3,N$46:N$75))))*(INDEX($A$46:$A$75,MATCH($A7*$AC$3,N$46:N$75))-INDEX($A$46:$A$75,1+MATCH($A7*$AC$3,N$46:N$75)))+INDEX($A$46:$A$75,MATCH($A7*$AC$3,N$46:N$75)))</f>
        <v/>
      </c>
      <c r="O79" s="9" t="str">
        <f>IF(OR(MIN(O$46:O$75)&gt;$A7*$AC$3,SUM(O$46:O$75)=0),"",(LOG10(($A7*$AC$3)/INDEX(O$46:O$75,MATCH($A7*$AC$3,O$46:O$75)))/LOG10(INDEX(O$46:O$75,MATCH($A7*$AC$3,O$46:O$75))/INDEX(O$46:O$75,1+MATCH($A7*$AC$3,O$46:O$75))))*(INDEX($A$46:$A$75,MATCH($A7*$AC$3,O$46:O$75))-INDEX($A$46:$A$75,1+MATCH($A7*$AC$3,O$46:O$75)))+INDEX($A$46:$A$75,MATCH($A7*$AC$3,O$46:O$75)))</f>
        <v/>
      </c>
      <c r="P79" s="9" t="str">
        <f>IF(OR(MIN(P$46:P$75)&gt;$A7*$AC$3,SUM(P$46:P$75)=0),"",(LOG10(($A7*$AC$3)/INDEX(P$46:P$75,MATCH($A7*$AC$3,P$46:P$75)))/LOG10(INDEX(P$46:P$75,MATCH($A7*$AC$3,P$46:P$75))/INDEX(P$46:P$75,1+MATCH($A7*$AC$3,P$46:P$75))))*(INDEX($A$46:$A$75,MATCH($A7*$AC$3,P$46:P$75))-INDEX($A$46:$A$75,1+MATCH($A7*$AC$3,P$46:P$75)))+INDEX($A$46:$A$75,MATCH($A7*$AC$3,P$46:P$75)))</f>
        <v/>
      </c>
      <c r="Q79" s="9" t="str">
        <f>IF(OR(MIN(Q$46:Q$75)&gt;$A7*$AC$3,SUM(Q$46:Q$75)=0),"",(LOG10(($A7*$AC$3)/INDEX(Q$46:Q$75,MATCH($A7*$AC$3,Q$46:Q$75)))/LOG10(INDEX(Q$46:Q$75,MATCH($A7*$AC$3,Q$46:Q$75))/INDEX(Q$46:Q$75,1+MATCH($A7*$AC$3,Q$46:Q$75))))*(INDEX($A$46:$A$75,MATCH($A7*$AC$3,Q$46:Q$75))-INDEX($A$46:$A$75,1+MATCH($A7*$AC$3,Q$46:Q$75)))+INDEX($A$46:$A$75,MATCH($A7*$AC$3,Q$46:Q$75)))</f>
        <v/>
      </c>
      <c r="R79" s="9" t="str">
        <f t="shared" si="7"/>
        <v/>
      </c>
      <c r="S79" s="9" t="str">
        <f t="shared" si="7"/>
        <v/>
      </c>
      <c r="T79" s="9" t="str">
        <f t="shared" si="7"/>
        <v/>
      </c>
      <c r="U79" s="9" t="str">
        <f t="shared" si="7"/>
        <v/>
      </c>
    </row>
    <row r="80" spans="1:43">
      <c r="B80" s="9" t="str">
        <f>IF(OR(MIN(B$46:B$75)&gt;$A8*$AC$3,SUM(B$46:B$75)=0),"",(LOG10(($A8*$AC$3)/INDEX(B$46:B$75,MATCH($A8*$AC$3,B$46:B$75)))/LOG10(INDEX(B$46:B$75,MATCH($A8*$AC$3,B$46:B$75))/INDEX(B$46:B$75,1+MATCH($A8*$AC$3,B$46:B$75))))*(INDEX($A$46:$A$75,MATCH($A8*$AC$3,B$46:B$75))-INDEX($A$46:$A$75,1+MATCH($A8*$AC$3,B$46:B$75)))+INDEX($A$46:$A$75,MATCH($A8*$AC$3,B$46:B$75)))</f>
        <v/>
      </c>
      <c r="C80" s="9"/>
      <c r="D80" s="9" t="str">
        <f>IF(OR(MIN(D$46:D$75)&gt;$A8*$AC$3,SUM(D$46:D$75)=0),"",(LOG10(($A8*$AC$3)/INDEX(D$46:D$75,MATCH($A8*$AC$3,D$46:D$75)))/LOG10(INDEX(D$46:D$75,MATCH($A8*$AC$3,D$46:D$75))/INDEX(D$46:D$75,1+MATCH($A8*$AC$3,D$46:D$75))))*(INDEX($A$46:$A$75,MATCH($A8*$AC$3,D$46:D$75))-INDEX($A$46:$A$75,1+MATCH($A8*$AC$3,D$46:D$75)))+INDEX($A$46:$A$75,MATCH($A8*$AC$3,D$46:D$75)))</f>
        <v/>
      </c>
      <c r="E80" s="9" t="str">
        <f>IF(OR(MIN(E$46:E$75)&gt;$A8*$AC$3,SUM(E$46:E$75)=0),"",(LOG10(($A8*$AC$3)/INDEX(E$46:E$75,MATCH($A8*$AC$3,E$46:E$75)))/LOG10(INDEX(E$46:E$75,MATCH($A8*$AC$3,E$46:E$75))/INDEX(E$46:E$75,1+MATCH($A8*$AC$3,E$46:E$75))))*(INDEX($A$46:$A$75,MATCH($A8*$AC$3,E$46:E$75))-INDEX($A$46:$A$75,1+MATCH($A8*$AC$3,E$46:E$75)))+INDEX($A$46:$A$75,MATCH($A8*$AC$3,E$46:E$75)))</f>
        <v/>
      </c>
      <c r="F80" s="9" t="str">
        <f t="shared" si="2"/>
        <v/>
      </c>
      <c r="G80" s="9" t="str">
        <f>IF(OR(MIN(G$46:G$75)&gt;$A8*$AC$3,SUM(G$46:G$75)=0),"",(LOG10(($A8*$AC$3)/INDEX(G$46:G$75,MATCH($A8*$AC$3,G$46:G$75)))/LOG10(INDEX(G$46:G$75,MATCH($A8*$AC$3,G$46:G$75))/INDEX(G$46:G$75,1+MATCH($A8*$AC$3,G$46:G$75))))*(INDEX($A$46:$A$75,MATCH($A8*$AC$3,G$46:G$75))-INDEX($A$46:$A$75,1+MATCH($A8*$AC$3,G$46:G$75)))+INDEX($A$46:$A$75,MATCH($A8*$AC$3,G$46:G$75)))</f>
        <v/>
      </c>
      <c r="H80" s="9" t="str">
        <f t="shared" si="3"/>
        <v/>
      </c>
      <c r="I80" s="9" t="str">
        <f>IF(OR(MIN(I$46:I$75)&gt;$A8*$AC$3,SUM(I$46:I$75)=0),"",(LOG10(($A8*$AC$3)/INDEX(I$46:I$75,MATCH($A8*$AC$3,I$46:I$75)))/LOG10(INDEX(I$46:I$75,MATCH($A8*$AC$3,I$46:I$75))/INDEX(I$46:I$75,1+MATCH($A8*$AC$3,I$46:I$75))))*(INDEX($A$46:$A$75,MATCH($A8*$AC$3,I$46:I$75))-INDEX($A$46:$A$75,1+MATCH($A8*$AC$3,I$46:I$75)))+INDEX($A$46:$A$75,MATCH($A8*$AC$3,I$46:I$75)))</f>
        <v/>
      </c>
      <c r="J80" s="9" t="str">
        <f t="shared" si="4"/>
        <v/>
      </c>
      <c r="K80" s="9" t="str">
        <f>IF(OR(MIN(K$46:K$75)&gt;$A8*$AC$3,SUM(K$46:K$75)=0),"",(LOG10(($A8*$AC$3)/INDEX(K$46:K$75,MATCH($A8*$AC$3,K$46:K$75)))/LOG10(INDEX(K$46:K$75,MATCH($A8*$AC$3,K$46:K$75))/INDEX(K$46:K$75,1+MATCH($A8*$AC$3,K$46:K$75))))*(INDEX($A$46:$A$75,MATCH($A8*$AC$3,K$46:K$75))-INDEX($A$46:$A$75,1+MATCH($A8*$AC$3,K$46:K$75)))+INDEX($A$46:$A$75,MATCH($A8*$AC$3,K$46:K$75)))</f>
        <v/>
      </c>
      <c r="L80" s="9" t="str">
        <f t="shared" si="5"/>
        <v/>
      </c>
      <c r="M80" s="9" t="str">
        <f>IF(OR(MIN(M$46:M$75)&gt;$A8*$AC$3,SUM(M$46:M$75)=0),"",(LOG10(($A8*$AC$3)/INDEX(M$46:M$75,MATCH($A8*$AC$3,M$46:M$75)))/LOG10(INDEX(M$46:M$75,MATCH($A8*$AC$3,M$46:M$75))/INDEX(M$46:M$75,1+MATCH($A8*$AC$3,M$46:M$75))))*(INDEX($A$46:$A$75,MATCH($A8*$AC$3,M$46:M$75))-INDEX($A$46:$A$75,1+MATCH($A8*$AC$3,M$46:M$75)))+INDEX($A$46:$A$75,MATCH($A8*$AC$3,M$46:M$75)))</f>
        <v/>
      </c>
      <c r="N80" s="9" t="str">
        <f>IF(OR(MIN(N$46:N$75)&gt;$A8*$AC$3,SUM(N$46:N$75)=0),"",(LOG10(($A8*$AC$3)/INDEX(N$46:N$75,MATCH($A8*$AC$3,N$46:N$75)))/LOG10(INDEX(N$46:N$75,MATCH($A8*$AC$3,N$46:N$75))/INDEX(N$46:N$75,1+MATCH($A8*$AC$3,N$46:N$75))))*(INDEX($A$46:$A$75,MATCH($A8*$AC$3,N$46:N$75))-INDEX($A$46:$A$75,1+MATCH($A8*$AC$3,N$46:N$75)))+INDEX($A$46:$A$75,MATCH($A8*$AC$3,N$46:N$75)))</f>
        <v/>
      </c>
      <c r="O80" s="9" t="str">
        <f>IF(OR(MIN(O$46:O$75)&gt;$A8*$AC$3,SUM(O$46:O$75)=0),"",(LOG10(($A8*$AC$3)/INDEX(O$46:O$75,MATCH($A8*$AC$3,O$46:O$75)))/LOG10(INDEX(O$46:O$75,MATCH($A8*$AC$3,O$46:O$75))/INDEX(O$46:O$75,1+MATCH($A8*$AC$3,O$46:O$75))))*(INDEX($A$46:$A$75,MATCH($A8*$AC$3,O$46:O$75))-INDEX($A$46:$A$75,1+MATCH($A8*$AC$3,O$46:O$75)))+INDEX($A$46:$A$75,MATCH($A8*$AC$3,O$46:O$75)))</f>
        <v/>
      </c>
      <c r="P80" s="9" t="str">
        <f>IF(OR(MIN(P$46:P$75)&gt;$A8*$AC$3,SUM(P$46:P$75)=0),"",(LOG10(($A8*$AC$3)/INDEX(P$46:P$75,MATCH($A8*$AC$3,P$46:P$75)))/LOG10(INDEX(P$46:P$75,MATCH($A8*$AC$3,P$46:P$75))/INDEX(P$46:P$75,1+MATCH($A8*$AC$3,P$46:P$75))))*(INDEX($A$46:$A$75,MATCH($A8*$AC$3,P$46:P$75))-INDEX($A$46:$A$75,1+MATCH($A8*$AC$3,P$46:P$75)))+INDEX($A$46:$A$75,MATCH($A8*$AC$3,P$46:P$75)))</f>
        <v/>
      </c>
      <c r="Q80" s="9" t="str">
        <f>IF(OR(MIN(Q$46:Q$75)&gt;$A8*$AC$3,SUM(Q$46:Q$75)=0),"",(LOG10(($A8*$AC$3)/INDEX(Q$46:Q$75,MATCH($A8*$AC$3,Q$46:Q$75)))/LOG10(INDEX(Q$46:Q$75,MATCH($A8*$AC$3,Q$46:Q$75))/INDEX(Q$46:Q$75,1+MATCH($A8*$AC$3,Q$46:Q$75))))*(INDEX($A$46:$A$75,MATCH($A8*$AC$3,Q$46:Q$75))-INDEX($A$46:$A$75,1+MATCH($A8*$AC$3,Q$46:Q$75)))+INDEX($A$46:$A$75,MATCH($A8*$AC$3,Q$46:Q$75)))</f>
        <v/>
      </c>
      <c r="R80" s="9" t="str">
        <f t="shared" si="7"/>
        <v/>
      </c>
      <c r="S80" s="9" t="str">
        <f t="shared" si="7"/>
        <v/>
      </c>
      <c r="T80" s="9" t="str">
        <f t="shared" si="7"/>
        <v/>
      </c>
      <c r="U80" s="9" t="str">
        <f t="shared" si="7"/>
        <v/>
      </c>
    </row>
    <row r="81" spans="1:21">
      <c r="D81" s="2"/>
      <c r="E81" s="2"/>
      <c r="F81" s="2"/>
      <c r="G81" s="2"/>
      <c r="H81" s="2"/>
      <c r="I81" s="2"/>
      <c r="R81"/>
      <c r="S81"/>
    </row>
    <row r="82" spans="1:21" ht="26.25">
      <c r="A82" s="71" t="s">
        <v>59</v>
      </c>
      <c r="B82" s="72"/>
      <c r="C82" s="72"/>
      <c r="D82" s="72"/>
      <c r="E82" s="72"/>
      <c r="F82" s="72"/>
      <c r="G82" s="72"/>
      <c r="H82" s="72"/>
      <c r="I82" s="72"/>
      <c r="J82" s="72"/>
      <c r="K82" s="72"/>
      <c r="L82" s="72"/>
      <c r="M82" s="72"/>
      <c r="N82" s="72"/>
      <c r="O82" s="72"/>
      <c r="P82" s="72"/>
      <c r="Q82" s="72"/>
      <c r="R82" s="72"/>
      <c r="S82" s="72"/>
      <c r="T82" s="72"/>
      <c r="U82" s="72"/>
    </row>
    <row r="83" spans="1:21" ht="54" customHeight="1">
      <c r="A83" s="10"/>
      <c r="D83" s="9"/>
      <c r="E83" s="9"/>
      <c r="F83" s="9"/>
      <c r="G83" s="9"/>
      <c r="H83" s="9"/>
      <c r="I83" s="9"/>
      <c r="J83" s="17"/>
      <c r="K83" s="17"/>
      <c r="P83" s="18"/>
    </row>
    <row r="84" spans="1:21">
      <c r="A84" s="10"/>
      <c r="D84" s="9"/>
      <c r="E84" s="9"/>
      <c r="F84" s="9"/>
      <c r="G84" s="9"/>
      <c r="H84" s="9"/>
      <c r="I84" s="9"/>
      <c r="J84" s="17"/>
      <c r="K84" s="17"/>
    </row>
    <row r="85" spans="1:21" ht="63.75" customHeight="1">
      <c r="A85" s="11" t="s">
        <v>53</v>
      </c>
      <c r="B85" s="73" t="s">
        <v>3</v>
      </c>
      <c r="C85" s="74"/>
      <c r="D85" s="73" t="s">
        <v>4</v>
      </c>
      <c r="E85" s="74"/>
      <c r="F85" s="73" t="s">
        <v>5</v>
      </c>
      <c r="G85" s="74"/>
      <c r="H85" s="73" t="s">
        <v>6</v>
      </c>
      <c r="I85" s="74"/>
      <c r="J85" s="73" t="s">
        <v>7</v>
      </c>
      <c r="K85" s="74"/>
      <c r="L85" s="73" t="s">
        <v>8</v>
      </c>
      <c r="M85" s="74"/>
      <c r="N85" s="73" t="s">
        <v>9</v>
      </c>
      <c r="O85" s="74"/>
      <c r="P85" s="73" t="s">
        <v>10</v>
      </c>
      <c r="Q85" s="74"/>
      <c r="R85" s="73"/>
      <c r="S85" s="74"/>
      <c r="T85" s="73"/>
      <c r="U85" s="74"/>
    </row>
    <row r="86" spans="1:21" ht="55.5" customHeight="1">
      <c r="A86" s="11"/>
      <c r="B86" s="12" t="s">
        <v>62</v>
      </c>
      <c r="C86" s="12" t="s">
        <v>63</v>
      </c>
      <c r="D86" s="12" t="s">
        <v>62</v>
      </c>
      <c r="E86" s="12" t="s">
        <v>63</v>
      </c>
      <c r="F86" s="12" t="s">
        <v>62</v>
      </c>
      <c r="G86" s="12" t="s">
        <v>63</v>
      </c>
      <c r="H86" s="12" t="s">
        <v>62</v>
      </c>
      <c r="I86" s="12" t="s">
        <v>63</v>
      </c>
      <c r="J86" s="12" t="s">
        <v>62</v>
      </c>
      <c r="K86" s="12" t="s">
        <v>63</v>
      </c>
      <c r="L86" s="12" t="s">
        <v>62</v>
      </c>
      <c r="M86" s="12" t="s">
        <v>63</v>
      </c>
      <c r="N86" s="12" t="s">
        <v>62</v>
      </c>
      <c r="O86" s="12" t="s">
        <v>63</v>
      </c>
      <c r="P86" s="12" t="s">
        <v>62</v>
      </c>
      <c r="Q86" s="12" t="s">
        <v>63</v>
      </c>
      <c r="R86" s="12"/>
      <c r="S86" s="12"/>
      <c r="T86" s="12"/>
      <c r="U86" s="12"/>
    </row>
    <row r="87" spans="1:21">
      <c r="A87">
        <v>4</v>
      </c>
      <c r="B87" s="29">
        <f>B46/$AC$3</f>
        <v>0.35642449697432516</v>
      </c>
      <c r="C87" s="30">
        <f>C46/$AE$3</f>
        <v>0.22119130191639957</v>
      </c>
      <c r="D87" s="29">
        <f>D46/$AC$3</f>
        <v>0</v>
      </c>
      <c r="E87" s="30">
        <f>E46/$AE$3</f>
        <v>0</v>
      </c>
      <c r="F87" s="29">
        <f>F46/$AC$3</f>
        <v>0</v>
      </c>
      <c r="G87" s="30">
        <f>G46/$AE$3</f>
        <v>0</v>
      </c>
      <c r="H87" s="29">
        <f>H46/$AC$3</f>
        <v>0</v>
      </c>
      <c r="I87" s="30">
        <f>I46/$AE$3</f>
        <v>0</v>
      </c>
      <c r="J87" s="29">
        <f>J46/$AC$3</f>
        <v>0</v>
      </c>
      <c r="K87" s="30">
        <f>K46/$AE$3</f>
        <v>0</v>
      </c>
      <c r="L87" s="29">
        <f>L46/$AC$3</f>
        <v>0</v>
      </c>
      <c r="M87" s="30">
        <f>M46/$AE$3</f>
        <v>0</v>
      </c>
      <c r="N87" s="29">
        <f>N46/$AC$3</f>
        <v>0</v>
      </c>
      <c r="O87" s="30">
        <f>O46/$AE$3</f>
        <v>0</v>
      </c>
      <c r="P87" s="29">
        <f>P46/$AC$3</f>
        <v>0</v>
      </c>
      <c r="Q87" s="30">
        <f>Q46/$AE$3</f>
        <v>0</v>
      </c>
      <c r="R87" s="23"/>
      <c r="S87" s="23"/>
      <c r="T87" s="20"/>
      <c r="U87" s="20"/>
    </row>
    <row r="88" spans="1:21">
      <c r="A88">
        <v>5</v>
      </c>
      <c r="B88" s="29">
        <f t="shared" ref="B88:D103" si="8">B47/$AC$3</f>
        <v>0.39716473150751502</v>
      </c>
      <c r="C88" s="30">
        <f t="shared" ref="C88:E103" si="9">C47/$AE$3</f>
        <v>0.28856107271634618</v>
      </c>
      <c r="D88" s="29">
        <f t="shared" si="8"/>
        <v>0</v>
      </c>
      <c r="E88" s="30">
        <f t="shared" si="9"/>
        <v>0</v>
      </c>
      <c r="F88" s="29">
        <f t="shared" ref="F88:F103" si="10">F47/$AC$3</f>
        <v>0</v>
      </c>
      <c r="G88" s="30">
        <f t="shared" ref="G88:G109" si="11">G47/$AE$3</f>
        <v>0</v>
      </c>
      <c r="H88" s="29">
        <f t="shared" ref="H88:H103" si="12">H47/$AC$3</f>
        <v>0</v>
      </c>
      <c r="I88" s="30">
        <f t="shared" ref="I88:I109" si="13">I47/$AE$3</f>
        <v>0</v>
      </c>
      <c r="J88" s="29">
        <f t="shared" ref="J88:J103" si="14">J47/$AC$3</f>
        <v>0</v>
      </c>
      <c r="K88" s="30">
        <f t="shared" ref="K88:K109" si="15">K47/$AE$3</f>
        <v>0</v>
      </c>
      <c r="L88" s="29">
        <f t="shared" ref="L88:L103" si="16">L47/$AC$3</f>
        <v>0</v>
      </c>
      <c r="M88" s="30">
        <f t="shared" ref="M88:M109" si="17">M47/$AE$3</f>
        <v>0</v>
      </c>
      <c r="N88" s="29">
        <f t="shared" ref="N88:N103" si="18">N47/$AC$3</f>
        <v>0</v>
      </c>
      <c r="O88" s="30">
        <f t="shared" ref="O88:O109" si="19">O47/$AE$3</f>
        <v>0</v>
      </c>
      <c r="P88" s="29">
        <f t="shared" ref="P88:P103" si="20">P47/$AC$3</f>
        <v>0</v>
      </c>
      <c r="Q88" s="30">
        <f t="shared" ref="Q88:Q109" si="21">Q47/$AE$3</f>
        <v>0</v>
      </c>
      <c r="R88" s="23"/>
      <c r="S88" s="23"/>
      <c r="T88" s="20"/>
      <c r="U88" s="20"/>
    </row>
    <row r="89" spans="1:21">
      <c r="A89">
        <v>6</v>
      </c>
      <c r="B89" s="29">
        <f t="shared" si="8"/>
        <v>0.48512632047855414</v>
      </c>
      <c r="C89" s="30">
        <f t="shared" si="9"/>
        <v>0.33787867880275108</v>
      </c>
      <c r="D89" s="29">
        <f t="shared" si="8"/>
        <v>0</v>
      </c>
      <c r="E89" s="30">
        <f t="shared" si="9"/>
        <v>0</v>
      </c>
      <c r="F89" s="29">
        <f t="shared" si="10"/>
        <v>0</v>
      </c>
      <c r="G89" s="30">
        <f t="shared" si="11"/>
        <v>0</v>
      </c>
      <c r="H89" s="29">
        <f t="shared" si="12"/>
        <v>0</v>
      </c>
      <c r="I89" s="30">
        <f t="shared" si="13"/>
        <v>0</v>
      </c>
      <c r="J89" s="29">
        <f t="shared" si="14"/>
        <v>0</v>
      </c>
      <c r="K89" s="30">
        <f t="shared" si="15"/>
        <v>0</v>
      </c>
      <c r="L89" s="29">
        <f t="shared" si="16"/>
        <v>0</v>
      </c>
      <c r="M89" s="30">
        <f t="shared" si="17"/>
        <v>0</v>
      </c>
      <c r="N89" s="29">
        <f t="shared" si="18"/>
        <v>0</v>
      </c>
      <c r="O89" s="30">
        <f t="shared" si="19"/>
        <v>0</v>
      </c>
      <c r="P89" s="29">
        <f t="shared" si="20"/>
        <v>0</v>
      </c>
      <c r="Q89" s="30">
        <f t="shared" si="21"/>
        <v>0</v>
      </c>
      <c r="R89" s="23"/>
      <c r="S89" s="23"/>
      <c r="T89" s="20"/>
      <c r="U89" s="20"/>
    </row>
    <row r="90" spans="1:21">
      <c r="A90">
        <v>7</v>
      </c>
      <c r="B90" s="29">
        <f t="shared" si="8"/>
        <v>0.49844030222037095</v>
      </c>
      <c r="C90" s="30">
        <f t="shared" si="9"/>
        <v>0.35019692967080662</v>
      </c>
      <c r="D90" s="29">
        <f t="shared" si="8"/>
        <v>0</v>
      </c>
      <c r="E90" s="30">
        <f t="shared" si="9"/>
        <v>0</v>
      </c>
      <c r="F90" s="29">
        <f t="shared" si="10"/>
        <v>0</v>
      </c>
      <c r="G90" s="30">
        <f t="shared" si="11"/>
        <v>0</v>
      </c>
      <c r="H90" s="29">
        <f t="shared" si="12"/>
        <v>0</v>
      </c>
      <c r="I90" s="30">
        <f t="shared" si="13"/>
        <v>0</v>
      </c>
      <c r="J90" s="29">
        <f t="shared" si="14"/>
        <v>0</v>
      </c>
      <c r="K90" s="30">
        <f t="shared" si="15"/>
        <v>0</v>
      </c>
      <c r="L90" s="29">
        <f t="shared" si="16"/>
        <v>0</v>
      </c>
      <c r="M90" s="30">
        <f t="shared" si="17"/>
        <v>0</v>
      </c>
      <c r="N90" s="29">
        <f t="shared" si="18"/>
        <v>0</v>
      </c>
      <c r="O90" s="30">
        <f t="shared" si="19"/>
        <v>0</v>
      </c>
      <c r="P90" s="29">
        <f t="shared" si="20"/>
        <v>0</v>
      </c>
      <c r="Q90" s="30">
        <f t="shared" si="21"/>
        <v>0</v>
      </c>
      <c r="R90" s="23"/>
      <c r="S90" s="23"/>
      <c r="T90" s="20"/>
      <c r="U90" s="20"/>
    </row>
    <row r="91" spans="1:21">
      <c r="A91">
        <v>8</v>
      </c>
      <c r="B91" s="29">
        <f t="shared" si="8"/>
        <v>0.559602178717299</v>
      </c>
      <c r="C91" s="30">
        <f t="shared" si="9"/>
        <v>0.4387757390992254</v>
      </c>
      <c r="D91" s="29">
        <f t="shared" si="8"/>
        <v>0</v>
      </c>
      <c r="E91" s="30">
        <f t="shared" si="9"/>
        <v>0</v>
      </c>
      <c r="F91" s="29">
        <f t="shared" si="10"/>
        <v>0</v>
      </c>
      <c r="G91" s="30">
        <f t="shared" si="11"/>
        <v>0</v>
      </c>
      <c r="H91" s="29">
        <f t="shared" si="12"/>
        <v>0</v>
      </c>
      <c r="I91" s="30">
        <f t="shared" si="13"/>
        <v>0</v>
      </c>
      <c r="J91" s="29">
        <f t="shared" si="14"/>
        <v>0</v>
      </c>
      <c r="K91" s="30">
        <f t="shared" si="15"/>
        <v>0</v>
      </c>
      <c r="L91" s="29">
        <f t="shared" si="16"/>
        <v>0</v>
      </c>
      <c r="M91" s="30">
        <f t="shared" si="17"/>
        <v>0</v>
      </c>
      <c r="N91" s="29">
        <f t="shared" si="18"/>
        <v>0</v>
      </c>
      <c r="O91" s="30">
        <f t="shared" si="19"/>
        <v>0</v>
      </c>
      <c r="P91" s="29">
        <f t="shared" si="20"/>
        <v>0</v>
      </c>
      <c r="Q91" s="30">
        <f t="shared" si="21"/>
        <v>0</v>
      </c>
      <c r="R91" s="23"/>
      <c r="S91" s="23"/>
      <c r="T91" s="20"/>
      <c r="U91" s="20"/>
    </row>
    <row r="92" spans="1:21">
      <c r="A92">
        <v>9</v>
      </c>
      <c r="B92" s="29">
        <f t="shared" si="8"/>
        <v>0.60214234267069322</v>
      </c>
      <c r="C92" s="30">
        <f t="shared" si="9"/>
        <v>0.4687249077690972</v>
      </c>
      <c r="D92" s="29">
        <f t="shared" si="8"/>
        <v>0</v>
      </c>
      <c r="E92" s="30">
        <f t="shared" si="9"/>
        <v>0</v>
      </c>
      <c r="F92" s="29">
        <f t="shared" si="10"/>
        <v>0</v>
      </c>
      <c r="G92" s="30">
        <f t="shared" si="11"/>
        <v>0</v>
      </c>
      <c r="H92" s="29">
        <f t="shared" si="12"/>
        <v>0</v>
      </c>
      <c r="I92" s="30">
        <f t="shared" si="13"/>
        <v>0</v>
      </c>
      <c r="J92" s="29">
        <f t="shared" si="14"/>
        <v>0</v>
      </c>
      <c r="K92" s="30">
        <f t="shared" si="15"/>
        <v>0</v>
      </c>
      <c r="L92" s="29">
        <f t="shared" si="16"/>
        <v>0</v>
      </c>
      <c r="M92" s="30">
        <f t="shared" si="17"/>
        <v>0</v>
      </c>
      <c r="N92" s="29">
        <f t="shared" si="18"/>
        <v>0</v>
      </c>
      <c r="O92" s="30">
        <f t="shared" si="19"/>
        <v>0</v>
      </c>
      <c r="P92" s="29">
        <f t="shared" si="20"/>
        <v>0</v>
      </c>
      <c r="Q92" s="30">
        <f t="shared" si="21"/>
        <v>0</v>
      </c>
      <c r="R92" s="23"/>
      <c r="S92" s="23"/>
      <c r="T92" s="20"/>
      <c r="U92" s="20"/>
    </row>
    <row r="93" spans="1:21">
      <c r="A93">
        <v>10</v>
      </c>
      <c r="B93" s="29">
        <f t="shared" si="8"/>
        <v>0.80213236315040437</v>
      </c>
      <c r="C93" s="30">
        <f t="shared" si="9"/>
        <v>0.47237934862446579</v>
      </c>
      <c r="D93" s="29">
        <f t="shared" si="8"/>
        <v>0</v>
      </c>
      <c r="E93" s="30">
        <f t="shared" si="9"/>
        <v>0</v>
      </c>
      <c r="F93" s="29">
        <f t="shared" si="10"/>
        <v>0</v>
      </c>
      <c r="G93" s="30">
        <f t="shared" si="11"/>
        <v>0</v>
      </c>
      <c r="H93" s="29">
        <f t="shared" si="12"/>
        <v>0</v>
      </c>
      <c r="I93" s="30">
        <f t="shared" si="13"/>
        <v>0</v>
      </c>
      <c r="J93" s="29">
        <f t="shared" si="14"/>
        <v>0</v>
      </c>
      <c r="K93" s="30">
        <f t="shared" si="15"/>
        <v>0</v>
      </c>
      <c r="L93" s="29">
        <f t="shared" si="16"/>
        <v>0</v>
      </c>
      <c r="M93" s="30">
        <f t="shared" si="17"/>
        <v>0</v>
      </c>
      <c r="N93" s="29">
        <f t="shared" si="18"/>
        <v>0</v>
      </c>
      <c r="O93" s="30">
        <f t="shared" si="19"/>
        <v>0</v>
      </c>
      <c r="P93" s="29">
        <f t="shared" si="20"/>
        <v>0</v>
      </c>
      <c r="Q93" s="30">
        <f t="shared" si="21"/>
        <v>0</v>
      </c>
      <c r="R93" s="23"/>
      <c r="S93" s="23"/>
      <c r="T93" s="20"/>
      <c r="U93" s="20"/>
    </row>
    <row r="94" spans="1:21">
      <c r="A94">
        <v>11</v>
      </c>
      <c r="B94" s="29">
        <f t="shared" si="8"/>
        <v>0.90019279276152131</v>
      </c>
      <c r="C94" s="30">
        <f t="shared" si="9"/>
        <v>0.47352613139356303</v>
      </c>
      <c r="D94" s="29">
        <f t="shared" si="8"/>
        <v>0</v>
      </c>
      <c r="E94" s="30">
        <f t="shared" si="9"/>
        <v>0</v>
      </c>
      <c r="F94" s="29">
        <f t="shared" si="10"/>
        <v>0</v>
      </c>
      <c r="G94" s="30">
        <f t="shared" si="11"/>
        <v>0</v>
      </c>
      <c r="H94" s="29">
        <f t="shared" si="12"/>
        <v>0</v>
      </c>
      <c r="I94" s="30">
        <f t="shared" si="13"/>
        <v>0</v>
      </c>
      <c r="J94" s="29">
        <f t="shared" si="14"/>
        <v>0</v>
      </c>
      <c r="K94" s="30">
        <f t="shared" si="15"/>
        <v>0</v>
      </c>
      <c r="L94" s="29">
        <f t="shared" si="16"/>
        <v>0</v>
      </c>
      <c r="M94" s="30">
        <f t="shared" si="17"/>
        <v>0</v>
      </c>
      <c r="N94" s="29">
        <f t="shared" si="18"/>
        <v>0</v>
      </c>
      <c r="O94" s="30">
        <f t="shared" si="19"/>
        <v>0</v>
      </c>
      <c r="P94" s="29">
        <f t="shared" si="20"/>
        <v>0</v>
      </c>
      <c r="Q94" s="30">
        <f t="shared" si="21"/>
        <v>0</v>
      </c>
      <c r="R94" s="23"/>
      <c r="S94" s="23"/>
      <c r="T94" s="20"/>
      <c r="U94" s="20"/>
    </row>
    <row r="95" spans="1:21">
      <c r="A95">
        <v>12</v>
      </c>
      <c r="B95" s="29">
        <f t="shared" si="8"/>
        <v>0.96394876601062163</v>
      </c>
      <c r="C95" s="30">
        <f t="shared" si="9"/>
        <v>0.47860488239516558</v>
      </c>
      <c r="D95" s="29">
        <f t="shared" si="8"/>
        <v>0</v>
      </c>
      <c r="E95" s="30">
        <f t="shared" si="9"/>
        <v>0</v>
      </c>
      <c r="F95" s="29">
        <f t="shared" si="10"/>
        <v>0</v>
      </c>
      <c r="G95" s="30">
        <f t="shared" si="11"/>
        <v>0</v>
      </c>
      <c r="H95" s="29">
        <f t="shared" si="12"/>
        <v>0</v>
      </c>
      <c r="I95" s="30">
        <f t="shared" si="13"/>
        <v>0</v>
      </c>
      <c r="J95" s="29">
        <f t="shared" si="14"/>
        <v>0</v>
      </c>
      <c r="K95" s="30">
        <f t="shared" si="15"/>
        <v>0</v>
      </c>
      <c r="L95" s="29">
        <f t="shared" si="16"/>
        <v>0</v>
      </c>
      <c r="M95" s="30">
        <f t="shared" si="17"/>
        <v>0</v>
      </c>
      <c r="N95" s="29">
        <f t="shared" si="18"/>
        <v>0</v>
      </c>
      <c r="O95" s="30">
        <f t="shared" si="19"/>
        <v>0</v>
      </c>
      <c r="P95" s="29">
        <f t="shared" si="20"/>
        <v>0</v>
      </c>
      <c r="Q95" s="30">
        <f t="shared" si="21"/>
        <v>0</v>
      </c>
      <c r="R95" s="23"/>
      <c r="S95" s="23"/>
      <c r="T95" s="20"/>
      <c r="U95" s="20"/>
    </row>
    <row r="96" spans="1:21">
      <c r="A96">
        <v>13</v>
      </c>
      <c r="B96" s="29">
        <f t="shared" si="8"/>
        <v>0.98672405613986369</v>
      </c>
      <c r="C96" s="30">
        <f t="shared" si="9"/>
        <v>0.50665695320846693</v>
      </c>
      <c r="D96" s="29">
        <f t="shared" si="8"/>
        <v>0</v>
      </c>
      <c r="E96" s="30">
        <f t="shared" si="9"/>
        <v>0</v>
      </c>
      <c r="F96" s="29">
        <f t="shared" si="10"/>
        <v>0</v>
      </c>
      <c r="G96" s="30">
        <f t="shared" si="11"/>
        <v>0</v>
      </c>
      <c r="H96" s="29">
        <f t="shared" si="12"/>
        <v>0</v>
      </c>
      <c r="I96" s="30">
        <f t="shared" si="13"/>
        <v>0</v>
      </c>
      <c r="J96" s="29">
        <f t="shared" si="14"/>
        <v>0</v>
      </c>
      <c r="K96" s="30">
        <f t="shared" si="15"/>
        <v>0</v>
      </c>
      <c r="L96" s="29">
        <f t="shared" si="16"/>
        <v>0</v>
      </c>
      <c r="M96" s="30">
        <f t="shared" si="17"/>
        <v>0</v>
      </c>
      <c r="N96" s="29">
        <f t="shared" si="18"/>
        <v>0</v>
      </c>
      <c r="O96" s="30">
        <f t="shared" si="19"/>
        <v>0</v>
      </c>
      <c r="P96" s="29">
        <f t="shared" si="20"/>
        <v>0</v>
      </c>
      <c r="Q96" s="30">
        <f t="shared" si="21"/>
        <v>0</v>
      </c>
      <c r="R96" s="23"/>
      <c r="S96" s="23"/>
      <c r="T96" s="20"/>
      <c r="U96" s="20"/>
    </row>
    <row r="97" spans="1:21">
      <c r="A97">
        <v>14</v>
      </c>
      <c r="B97" s="29">
        <f t="shared" si="8"/>
        <v>0.99250031818760343</v>
      </c>
      <c r="C97" s="30">
        <f t="shared" si="9"/>
        <v>0.52063640366252673</v>
      </c>
      <c r="D97" s="29">
        <f t="shared" si="8"/>
        <v>0</v>
      </c>
      <c r="E97" s="30">
        <f t="shared" si="9"/>
        <v>0</v>
      </c>
      <c r="F97" s="29">
        <f t="shared" si="10"/>
        <v>0</v>
      </c>
      <c r="G97" s="30">
        <f t="shared" si="11"/>
        <v>0</v>
      </c>
      <c r="H97" s="29">
        <f t="shared" si="12"/>
        <v>0</v>
      </c>
      <c r="I97" s="30">
        <f t="shared" si="13"/>
        <v>0</v>
      </c>
      <c r="J97" s="29">
        <f t="shared" si="14"/>
        <v>0</v>
      </c>
      <c r="K97" s="30">
        <f t="shared" si="15"/>
        <v>0</v>
      </c>
      <c r="L97" s="29">
        <f t="shared" si="16"/>
        <v>0</v>
      </c>
      <c r="M97" s="30">
        <f t="shared" si="17"/>
        <v>0</v>
      </c>
      <c r="N97" s="29">
        <f t="shared" si="18"/>
        <v>0</v>
      </c>
      <c r="O97" s="30">
        <f t="shared" si="19"/>
        <v>0</v>
      </c>
      <c r="P97" s="29">
        <f t="shared" si="20"/>
        <v>0</v>
      </c>
      <c r="Q97" s="30">
        <f t="shared" si="21"/>
        <v>0</v>
      </c>
      <c r="R97" s="23"/>
      <c r="S97" s="23"/>
      <c r="T97" s="20"/>
      <c r="U97" s="20"/>
    </row>
    <row r="98" spans="1:21">
      <c r="A98">
        <v>15</v>
      </c>
      <c r="B98" s="29">
        <f t="shared" si="8"/>
        <v>0.99538844921147329</v>
      </c>
      <c r="C98" s="30">
        <f t="shared" si="9"/>
        <v>0.58060114933894236</v>
      </c>
      <c r="D98" s="29">
        <f t="shared" si="8"/>
        <v>0</v>
      </c>
      <c r="E98" s="30">
        <f t="shared" si="9"/>
        <v>0</v>
      </c>
      <c r="F98" s="29">
        <f t="shared" si="10"/>
        <v>0</v>
      </c>
      <c r="G98" s="30">
        <f t="shared" si="11"/>
        <v>0</v>
      </c>
      <c r="H98" s="29">
        <f t="shared" si="12"/>
        <v>0</v>
      </c>
      <c r="I98" s="30">
        <f t="shared" si="13"/>
        <v>0</v>
      </c>
      <c r="J98" s="29">
        <f t="shared" si="14"/>
        <v>0</v>
      </c>
      <c r="K98" s="30">
        <f t="shared" si="15"/>
        <v>0</v>
      </c>
      <c r="L98" s="29">
        <f t="shared" si="16"/>
        <v>0</v>
      </c>
      <c r="M98" s="30">
        <f t="shared" si="17"/>
        <v>0</v>
      </c>
      <c r="N98" s="29">
        <f t="shared" si="18"/>
        <v>0</v>
      </c>
      <c r="O98" s="30">
        <f t="shared" si="19"/>
        <v>0</v>
      </c>
      <c r="P98" s="29">
        <f t="shared" si="20"/>
        <v>0</v>
      </c>
      <c r="Q98" s="30">
        <f t="shared" si="21"/>
        <v>0</v>
      </c>
      <c r="R98" s="23"/>
      <c r="S98" s="23"/>
      <c r="T98" s="20"/>
      <c r="U98" s="20"/>
    </row>
    <row r="99" spans="1:21">
      <c r="A99">
        <v>16</v>
      </c>
      <c r="B99" s="29">
        <f t="shared" si="8"/>
        <v>0.99654672440325365</v>
      </c>
      <c r="C99" s="30">
        <f t="shared" si="9"/>
        <v>0.6657108665531517</v>
      </c>
      <c r="D99" s="29">
        <f t="shared" si="8"/>
        <v>0</v>
      </c>
      <c r="E99" s="30">
        <f t="shared" si="9"/>
        <v>0</v>
      </c>
      <c r="F99" s="29">
        <f t="shared" si="10"/>
        <v>0</v>
      </c>
      <c r="G99" s="30">
        <f t="shared" si="11"/>
        <v>0</v>
      </c>
      <c r="H99" s="29">
        <f t="shared" si="12"/>
        <v>0</v>
      </c>
      <c r="I99" s="30">
        <f t="shared" si="13"/>
        <v>0</v>
      </c>
      <c r="J99" s="29">
        <f t="shared" si="14"/>
        <v>0</v>
      </c>
      <c r="K99" s="30">
        <f t="shared" si="15"/>
        <v>0</v>
      </c>
      <c r="L99" s="29">
        <f t="shared" si="16"/>
        <v>0</v>
      </c>
      <c r="M99" s="30">
        <f t="shared" si="17"/>
        <v>0</v>
      </c>
      <c r="N99" s="29">
        <f t="shared" si="18"/>
        <v>0</v>
      </c>
      <c r="O99" s="30">
        <f t="shared" si="19"/>
        <v>0</v>
      </c>
      <c r="P99" s="29">
        <f t="shared" si="20"/>
        <v>0</v>
      </c>
      <c r="Q99" s="30">
        <f t="shared" si="21"/>
        <v>0</v>
      </c>
      <c r="R99" s="23"/>
      <c r="S99" s="23"/>
      <c r="T99" s="20"/>
      <c r="U99" s="20"/>
    </row>
    <row r="100" spans="1:21">
      <c r="A100">
        <v>17</v>
      </c>
      <c r="B100" s="29">
        <f t="shared" si="8"/>
        <v>0.99707158931815287</v>
      </c>
      <c r="C100" s="30">
        <f t="shared" si="9"/>
        <v>0.73849638588408117</v>
      </c>
      <c r="D100" s="29">
        <f t="shared" si="8"/>
        <v>0</v>
      </c>
      <c r="E100" s="30">
        <f t="shared" si="9"/>
        <v>0</v>
      </c>
      <c r="F100" s="29">
        <f t="shared" si="10"/>
        <v>0</v>
      </c>
      <c r="G100" s="30">
        <f t="shared" si="11"/>
        <v>0</v>
      </c>
      <c r="H100" s="29">
        <f t="shared" si="12"/>
        <v>0</v>
      </c>
      <c r="I100" s="30">
        <f t="shared" si="13"/>
        <v>0</v>
      </c>
      <c r="J100" s="29">
        <f t="shared" si="14"/>
        <v>0</v>
      </c>
      <c r="K100" s="30">
        <f t="shared" si="15"/>
        <v>0</v>
      </c>
      <c r="L100" s="29">
        <f t="shared" si="16"/>
        <v>0</v>
      </c>
      <c r="M100" s="30">
        <f t="shared" si="17"/>
        <v>0</v>
      </c>
      <c r="N100" s="29">
        <f t="shared" si="18"/>
        <v>0</v>
      </c>
      <c r="O100" s="30">
        <f t="shared" si="19"/>
        <v>0</v>
      </c>
      <c r="P100" s="29">
        <f t="shared" si="20"/>
        <v>0</v>
      </c>
      <c r="Q100" s="30">
        <f t="shared" si="21"/>
        <v>0</v>
      </c>
      <c r="R100" s="23"/>
      <c r="S100" s="23"/>
      <c r="T100" s="20"/>
      <c r="U100" s="20"/>
    </row>
    <row r="101" spans="1:21">
      <c r="A101">
        <v>18</v>
      </c>
      <c r="B101" s="29">
        <f t="shared" si="8"/>
        <v>0.99755798245918526</v>
      </c>
      <c r="C101" s="30">
        <f t="shared" si="9"/>
        <v>0.80238021459334941</v>
      </c>
      <c r="D101" s="29">
        <f t="shared" si="8"/>
        <v>0</v>
      </c>
      <c r="E101" s="30">
        <f t="shared" si="9"/>
        <v>0</v>
      </c>
      <c r="F101" s="29">
        <f t="shared" si="10"/>
        <v>0</v>
      </c>
      <c r="G101" s="30">
        <f t="shared" si="11"/>
        <v>0</v>
      </c>
      <c r="H101" s="29">
        <f t="shared" si="12"/>
        <v>0</v>
      </c>
      <c r="I101" s="30">
        <f t="shared" si="13"/>
        <v>0</v>
      </c>
      <c r="J101" s="29">
        <f t="shared" si="14"/>
        <v>0</v>
      </c>
      <c r="K101" s="30">
        <f t="shared" si="15"/>
        <v>0</v>
      </c>
      <c r="L101" s="29">
        <f t="shared" si="16"/>
        <v>0</v>
      </c>
      <c r="M101" s="30">
        <f t="shared" si="17"/>
        <v>0</v>
      </c>
      <c r="N101" s="29">
        <f t="shared" si="18"/>
        <v>0</v>
      </c>
      <c r="O101" s="30">
        <f t="shared" si="19"/>
        <v>0</v>
      </c>
      <c r="P101" s="29">
        <f t="shared" si="20"/>
        <v>0</v>
      </c>
      <c r="Q101" s="30">
        <f t="shared" si="21"/>
        <v>0</v>
      </c>
      <c r="R101" s="23"/>
      <c r="S101" s="23"/>
      <c r="T101" s="20"/>
      <c r="U101" s="20"/>
    </row>
    <row r="102" spans="1:21">
      <c r="A102">
        <v>19</v>
      </c>
      <c r="B102" s="29">
        <f t="shared" si="8"/>
        <v>0.99785476471473034</v>
      </c>
      <c r="C102" s="30">
        <f t="shared" si="9"/>
        <v>0.82428108932625532</v>
      </c>
      <c r="D102" s="29">
        <f t="shared" si="8"/>
        <v>0</v>
      </c>
      <c r="E102" s="30">
        <f t="shared" si="9"/>
        <v>0</v>
      </c>
      <c r="F102" s="29">
        <f t="shared" si="10"/>
        <v>0</v>
      </c>
      <c r="G102" s="30">
        <f t="shared" si="11"/>
        <v>0</v>
      </c>
      <c r="H102" s="29">
        <f t="shared" si="12"/>
        <v>0</v>
      </c>
      <c r="I102" s="30">
        <f t="shared" si="13"/>
        <v>0</v>
      </c>
      <c r="J102" s="29">
        <f t="shared" si="14"/>
        <v>0</v>
      </c>
      <c r="K102" s="30">
        <f t="shared" si="15"/>
        <v>0</v>
      </c>
      <c r="L102" s="29">
        <f t="shared" si="16"/>
        <v>0</v>
      </c>
      <c r="M102" s="30">
        <f t="shared" si="17"/>
        <v>0</v>
      </c>
      <c r="N102" s="29">
        <f t="shared" si="18"/>
        <v>0</v>
      </c>
      <c r="O102" s="30">
        <f t="shared" si="19"/>
        <v>0</v>
      </c>
      <c r="P102" s="29">
        <f t="shared" si="20"/>
        <v>0</v>
      </c>
      <c r="Q102" s="30">
        <f t="shared" si="21"/>
        <v>0</v>
      </c>
      <c r="R102" s="23"/>
      <c r="S102" s="23"/>
      <c r="T102" s="16"/>
      <c r="U102" s="16"/>
    </row>
    <row r="103" spans="1:21">
      <c r="A103">
        <v>20</v>
      </c>
      <c r="B103" s="29">
        <f t="shared" si="8"/>
        <v>0.99822849051800944</v>
      </c>
      <c r="C103" s="30">
        <f t="shared" si="9"/>
        <v>0.83879180647369123</v>
      </c>
      <c r="D103" s="29">
        <f t="shared" si="8"/>
        <v>0</v>
      </c>
      <c r="E103" s="30">
        <f t="shared" si="9"/>
        <v>0</v>
      </c>
      <c r="F103" s="29">
        <f t="shared" si="10"/>
        <v>0</v>
      </c>
      <c r="G103" s="30">
        <f t="shared" si="11"/>
        <v>0</v>
      </c>
      <c r="H103" s="29">
        <f t="shared" si="12"/>
        <v>0</v>
      </c>
      <c r="I103" s="30">
        <f t="shared" si="13"/>
        <v>0</v>
      </c>
      <c r="J103" s="29">
        <f t="shared" si="14"/>
        <v>0</v>
      </c>
      <c r="K103" s="30">
        <f t="shared" si="15"/>
        <v>0</v>
      </c>
      <c r="L103" s="29">
        <f t="shared" si="16"/>
        <v>0</v>
      </c>
      <c r="M103" s="30">
        <f t="shared" si="17"/>
        <v>0</v>
      </c>
      <c r="N103" s="29">
        <f t="shared" si="18"/>
        <v>0</v>
      </c>
      <c r="O103" s="30">
        <f t="shared" si="19"/>
        <v>0</v>
      </c>
      <c r="P103" s="29">
        <f t="shared" si="20"/>
        <v>0</v>
      </c>
      <c r="Q103" s="30">
        <f t="shared" si="21"/>
        <v>0</v>
      </c>
      <c r="R103" s="23"/>
      <c r="S103" s="23"/>
      <c r="T103" s="16"/>
      <c r="U103" s="16"/>
    </row>
    <row r="104" spans="1:21">
      <c r="A104">
        <v>21</v>
      </c>
      <c r="B104" s="29">
        <f t="shared" ref="B104:D109" si="22">B63/$AC$3</f>
        <v>0.9984510772096683</v>
      </c>
      <c r="C104" s="30">
        <f t="shared" ref="C104:E109" si="23">C63/$AE$3</f>
        <v>0.85054509089543273</v>
      </c>
      <c r="D104" s="29">
        <f t="shared" si="22"/>
        <v>0</v>
      </c>
      <c r="E104" s="30">
        <f t="shared" si="23"/>
        <v>0</v>
      </c>
      <c r="F104" s="29">
        <f t="shared" ref="F104:F109" si="24">F63/$AC$3</f>
        <v>0</v>
      </c>
      <c r="G104" s="30">
        <f t="shared" si="11"/>
        <v>0</v>
      </c>
      <c r="H104" s="29">
        <f t="shared" ref="H104:H109" si="25">H63/$AC$3</f>
        <v>0</v>
      </c>
      <c r="I104" s="30">
        <f t="shared" si="13"/>
        <v>0</v>
      </c>
      <c r="J104" s="29">
        <f t="shared" ref="J104:J109" si="26">J63/$AC$3</f>
        <v>0</v>
      </c>
      <c r="K104" s="30">
        <f t="shared" si="15"/>
        <v>0</v>
      </c>
      <c r="L104" s="29">
        <f t="shared" ref="L104:L109" si="27">L63/$AC$3</f>
        <v>0</v>
      </c>
      <c r="M104" s="30">
        <f t="shared" si="17"/>
        <v>0</v>
      </c>
      <c r="N104" s="29">
        <f t="shared" ref="N104:N109" si="28">N63/$AC$3</f>
        <v>0</v>
      </c>
      <c r="O104" s="30">
        <f t="shared" si="19"/>
        <v>0</v>
      </c>
      <c r="P104" s="29">
        <f t="shared" ref="P104:P109" si="29">P63/$AC$3</f>
        <v>0</v>
      </c>
      <c r="Q104" s="30">
        <f t="shared" si="21"/>
        <v>0</v>
      </c>
      <c r="R104" s="23"/>
      <c r="S104" s="23"/>
      <c r="T104" s="16"/>
      <c r="U104" s="16"/>
    </row>
    <row r="105" spans="1:21">
      <c r="A105">
        <v>22</v>
      </c>
      <c r="B105" s="29">
        <f t="shared" si="22"/>
        <v>0.99867503789325096</v>
      </c>
      <c r="C105" s="30">
        <f t="shared" si="23"/>
        <v>0.85926539755275111</v>
      </c>
      <c r="D105" s="29">
        <f t="shared" si="22"/>
        <v>0</v>
      </c>
      <c r="E105" s="30">
        <f t="shared" si="23"/>
        <v>0</v>
      </c>
      <c r="F105" s="29">
        <f t="shared" si="24"/>
        <v>0</v>
      </c>
      <c r="G105" s="30">
        <f t="shared" si="11"/>
        <v>0</v>
      </c>
      <c r="H105" s="29">
        <f t="shared" si="25"/>
        <v>0</v>
      </c>
      <c r="I105" s="30">
        <f t="shared" si="13"/>
        <v>0</v>
      </c>
      <c r="J105" s="29">
        <f t="shared" si="26"/>
        <v>0</v>
      </c>
      <c r="K105" s="30">
        <f t="shared" si="15"/>
        <v>0</v>
      </c>
      <c r="L105" s="29">
        <f t="shared" si="27"/>
        <v>0</v>
      </c>
      <c r="M105" s="30">
        <f t="shared" si="17"/>
        <v>0</v>
      </c>
      <c r="N105" s="29">
        <f t="shared" si="28"/>
        <v>0</v>
      </c>
      <c r="O105" s="30">
        <f t="shared" si="19"/>
        <v>0</v>
      </c>
      <c r="P105" s="29">
        <f t="shared" si="29"/>
        <v>0</v>
      </c>
      <c r="Q105" s="30">
        <f t="shared" si="21"/>
        <v>0</v>
      </c>
      <c r="R105" s="23"/>
      <c r="S105" s="23"/>
      <c r="T105" s="16"/>
      <c r="U105" s="16"/>
    </row>
    <row r="106" spans="1:21">
      <c r="A106">
        <v>23</v>
      </c>
      <c r="B106" s="29">
        <f t="shared" si="22"/>
        <v>0.99878770523100424</v>
      </c>
      <c r="C106" s="30">
        <f t="shared" si="23"/>
        <v>0.86755751911391554</v>
      </c>
      <c r="D106" s="29">
        <f t="shared" si="22"/>
        <v>0</v>
      </c>
      <c r="E106" s="30">
        <f t="shared" si="23"/>
        <v>0</v>
      </c>
      <c r="F106" s="29">
        <f t="shared" si="24"/>
        <v>0</v>
      </c>
      <c r="G106" s="30">
        <f t="shared" si="11"/>
        <v>0</v>
      </c>
      <c r="H106" s="29">
        <f t="shared" si="25"/>
        <v>0</v>
      </c>
      <c r="I106" s="30">
        <f t="shared" si="13"/>
        <v>0</v>
      </c>
      <c r="J106" s="29">
        <f t="shared" si="26"/>
        <v>0</v>
      </c>
      <c r="K106" s="30">
        <f t="shared" si="15"/>
        <v>0</v>
      </c>
      <c r="L106" s="29">
        <f t="shared" si="27"/>
        <v>0</v>
      </c>
      <c r="M106" s="30">
        <f t="shared" si="17"/>
        <v>0</v>
      </c>
      <c r="N106" s="29">
        <f t="shared" si="28"/>
        <v>0</v>
      </c>
      <c r="O106" s="30">
        <f t="shared" si="19"/>
        <v>0</v>
      </c>
      <c r="P106" s="29">
        <f t="shared" si="29"/>
        <v>0</v>
      </c>
      <c r="Q106" s="30">
        <f t="shared" si="21"/>
        <v>0</v>
      </c>
      <c r="R106" s="23"/>
      <c r="S106" s="23"/>
      <c r="T106" s="16"/>
      <c r="U106" s="16"/>
    </row>
    <row r="107" spans="1:21">
      <c r="A107">
        <v>24</v>
      </c>
      <c r="B107" s="29">
        <f t="shared" si="22"/>
        <v>0.99882480301294729</v>
      </c>
      <c r="C107" s="30">
        <f t="shared" si="23"/>
        <v>0.8726650140224359</v>
      </c>
      <c r="D107" s="29">
        <f t="shared" si="22"/>
        <v>0</v>
      </c>
      <c r="E107" s="30">
        <f t="shared" si="23"/>
        <v>0</v>
      </c>
      <c r="F107" s="29">
        <f t="shared" si="24"/>
        <v>0</v>
      </c>
      <c r="G107" s="30">
        <f t="shared" si="11"/>
        <v>0</v>
      </c>
      <c r="H107" s="29">
        <f t="shared" si="25"/>
        <v>0</v>
      </c>
      <c r="I107" s="30">
        <f t="shared" si="13"/>
        <v>0</v>
      </c>
      <c r="J107" s="29">
        <f t="shared" si="26"/>
        <v>0</v>
      </c>
      <c r="K107" s="30">
        <f t="shared" si="15"/>
        <v>0</v>
      </c>
      <c r="L107" s="29">
        <f t="shared" si="27"/>
        <v>0</v>
      </c>
      <c r="M107" s="30">
        <f t="shared" si="17"/>
        <v>0</v>
      </c>
      <c r="N107" s="29">
        <f t="shared" si="28"/>
        <v>0</v>
      </c>
      <c r="O107" s="30">
        <f t="shared" si="19"/>
        <v>0</v>
      </c>
      <c r="P107" s="29">
        <f t="shared" si="29"/>
        <v>0</v>
      </c>
      <c r="Q107" s="30">
        <f t="shared" si="21"/>
        <v>0</v>
      </c>
      <c r="R107" s="23"/>
      <c r="S107" s="23"/>
      <c r="T107" s="16"/>
      <c r="U107" s="16"/>
    </row>
    <row r="108" spans="1:21">
      <c r="A108">
        <v>25</v>
      </c>
      <c r="B108" s="29">
        <f t="shared" si="22"/>
        <v>0.99886190079489046</v>
      </c>
      <c r="C108" s="30">
        <f t="shared" si="23"/>
        <v>0.87749101687700326</v>
      </c>
      <c r="D108" s="29">
        <f t="shared" si="22"/>
        <v>0</v>
      </c>
      <c r="E108" s="30">
        <f t="shared" si="23"/>
        <v>0</v>
      </c>
      <c r="F108" s="29">
        <f t="shared" si="24"/>
        <v>0</v>
      </c>
      <c r="G108" s="30">
        <f t="shared" si="11"/>
        <v>0</v>
      </c>
      <c r="H108" s="29">
        <f t="shared" si="25"/>
        <v>0</v>
      </c>
      <c r="I108" s="30">
        <f t="shared" si="13"/>
        <v>0</v>
      </c>
      <c r="J108" s="29">
        <f t="shared" si="26"/>
        <v>0</v>
      </c>
      <c r="K108" s="30">
        <f t="shared" si="15"/>
        <v>0</v>
      </c>
      <c r="L108" s="29">
        <f t="shared" si="27"/>
        <v>0</v>
      </c>
      <c r="M108" s="30">
        <f t="shared" si="17"/>
        <v>0</v>
      </c>
      <c r="N108" s="29">
        <f t="shared" si="28"/>
        <v>0</v>
      </c>
      <c r="O108" s="30">
        <f t="shared" si="19"/>
        <v>0</v>
      </c>
      <c r="P108" s="29">
        <f t="shared" si="29"/>
        <v>0</v>
      </c>
      <c r="Q108" s="30">
        <f t="shared" si="21"/>
        <v>0</v>
      </c>
      <c r="R108" s="23"/>
      <c r="S108" s="23"/>
      <c r="T108" s="16"/>
      <c r="U108" s="16"/>
    </row>
    <row r="109" spans="1:21">
      <c r="A109">
        <v>26</v>
      </c>
      <c r="B109" s="29">
        <f t="shared" si="22"/>
        <v>0.99897319414071994</v>
      </c>
      <c r="C109" s="30">
        <f t="shared" si="23"/>
        <v>0.88142001160189631</v>
      </c>
      <c r="D109" s="29">
        <f t="shared" si="22"/>
        <v>0</v>
      </c>
      <c r="E109" s="30">
        <f t="shared" si="23"/>
        <v>0</v>
      </c>
      <c r="F109" s="29">
        <f t="shared" si="24"/>
        <v>0</v>
      </c>
      <c r="G109" s="30">
        <f t="shared" si="11"/>
        <v>0</v>
      </c>
      <c r="H109" s="29">
        <f t="shared" si="25"/>
        <v>0</v>
      </c>
      <c r="I109" s="30">
        <f t="shared" si="13"/>
        <v>0</v>
      </c>
      <c r="J109" s="29">
        <f t="shared" si="26"/>
        <v>0</v>
      </c>
      <c r="K109" s="30">
        <f t="shared" si="15"/>
        <v>0</v>
      </c>
      <c r="L109" s="29">
        <f t="shared" si="27"/>
        <v>0</v>
      </c>
      <c r="M109" s="30">
        <f t="shared" si="17"/>
        <v>0</v>
      </c>
      <c r="N109" s="29">
        <f t="shared" si="28"/>
        <v>0</v>
      </c>
      <c r="O109" s="30">
        <f t="shared" si="19"/>
        <v>0</v>
      </c>
      <c r="P109" s="29">
        <f t="shared" si="29"/>
        <v>0</v>
      </c>
      <c r="Q109" s="30">
        <f t="shared" si="21"/>
        <v>0</v>
      </c>
      <c r="R109" s="23"/>
      <c r="S109" s="23"/>
      <c r="T109" s="16"/>
      <c r="U109" s="16"/>
    </row>
    <row r="110" spans="1:21">
      <c r="A110"/>
      <c r="B110" s="14"/>
      <c r="C110" s="27"/>
      <c r="D110" s="15"/>
      <c r="E110" s="16"/>
      <c r="F110" s="16"/>
      <c r="G110" s="16"/>
      <c r="H110" s="16"/>
      <c r="I110" s="16"/>
      <c r="J110" s="16"/>
      <c r="K110" s="16"/>
      <c r="L110" s="16"/>
      <c r="M110" s="16"/>
      <c r="N110" s="21"/>
      <c r="O110" s="21"/>
      <c r="P110" s="20"/>
      <c r="Q110" s="20"/>
      <c r="R110" s="16"/>
      <c r="S110" s="16"/>
      <c r="T110" s="16"/>
      <c r="U110" s="16"/>
    </row>
    <row r="111" spans="1:21">
      <c r="A111"/>
      <c r="B111" s="16"/>
      <c r="C111" s="16"/>
      <c r="D111" s="15"/>
      <c r="E111" s="16"/>
      <c r="F111" s="16"/>
      <c r="G111" s="16"/>
      <c r="H111" s="16"/>
      <c r="I111" s="16"/>
      <c r="J111" s="16"/>
      <c r="K111" s="16"/>
      <c r="L111" s="20"/>
      <c r="M111" s="20"/>
      <c r="N111" s="16"/>
      <c r="O111" s="16"/>
      <c r="P111" s="20"/>
      <c r="Q111" s="20"/>
      <c r="R111" s="16"/>
      <c r="S111" s="16"/>
      <c r="T111" s="16"/>
      <c r="U111" s="16"/>
    </row>
    <row r="112" spans="1:21">
      <c r="A112"/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20"/>
      <c r="M112" s="20"/>
      <c r="N112" s="16"/>
      <c r="O112" s="16"/>
      <c r="P112" s="20"/>
      <c r="Q112" s="20"/>
      <c r="R112" s="16"/>
      <c r="S112" s="16"/>
      <c r="T112" s="16"/>
      <c r="U112" s="16"/>
    </row>
    <row r="113" spans="1:21">
      <c r="A113"/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20"/>
      <c r="M113" s="20"/>
      <c r="N113" s="16"/>
      <c r="O113" s="16"/>
      <c r="P113" s="20"/>
      <c r="Q113" s="20"/>
      <c r="R113" s="16"/>
      <c r="S113" s="16"/>
      <c r="T113" s="16"/>
      <c r="U113" s="16"/>
    </row>
    <row r="114" spans="1:21">
      <c r="A114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20"/>
      <c r="M114" s="20"/>
      <c r="N114" s="16"/>
      <c r="O114" s="16"/>
      <c r="P114" s="20"/>
      <c r="Q114" s="20"/>
      <c r="R114" s="16"/>
      <c r="S114" s="16"/>
      <c r="T114" s="16"/>
      <c r="U114" s="16"/>
    </row>
    <row r="115" spans="1:21">
      <c r="A115"/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20"/>
      <c r="M115" s="20"/>
      <c r="N115" s="16"/>
      <c r="O115" s="16"/>
      <c r="P115" s="20"/>
      <c r="Q115" s="20"/>
      <c r="R115" s="16"/>
      <c r="S115" s="16"/>
      <c r="T115" s="16"/>
      <c r="U115" s="16"/>
    </row>
    <row r="116" spans="1:21">
      <c r="A116"/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20"/>
      <c r="M116" s="20"/>
      <c r="N116" s="16"/>
      <c r="O116" s="16"/>
      <c r="P116" s="20"/>
      <c r="Q116" s="20"/>
      <c r="R116" s="16"/>
      <c r="S116" s="16"/>
      <c r="T116" s="16"/>
      <c r="U116" s="16"/>
    </row>
    <row r="117" spans="1:21">
      <c r="A117" s="28"/>
      <c r="B117" s="9"/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</row>
    <row r="122" spans="1:21">
      <c r="N122" s="32"/>
      <c r="O122" s="32"/>
    </row>
    <row r="123" spans="1:21">
      <c r="N123" s="32"/>
      <c r="O123" s="32"/>
    </row>
    <row r="124" spans="1:21">
      <c r="N124" s="32"/>
      <c r="O124" s="32"/>
    </row>
    <row r="125" spans="1:21">
      <c r="J125" s="33"/>
      <c r="K125" s="33"/>
      <c r="N125" s="32"/>
      <c r="O125" s="32"/>
    </row>
    <row r="126" spans="1:21">
      <c r="N126" s="32"/>
      <c r="O126" s="32"/>
    </row>
    <row r="127" spans="1:21">
      <c r="N127" s="32"/>
      <c r="O127" s="32"/>
    </row>
    <row r="128" spans="1:21">
      <c r="N128" s="32"/>
      <c r="O128" s="32"/>
    </row>
    <row r="129" spans="2:21">
      <c r="N129" s="32"/>
      <c r="O129" s="32"/>
    </row>
    <row r="130" spans="2:21">
      <c r="N130" s="32"/>
      <c r="O130" s="32"/>
    </row>
    <row r="131" spans="2:21">
      <c r="N131" s="32"/>
      <c r="O131" s="32"/>
    </row>
    <row r="133" spans="2:21">
      <c r="B133" s="5"/>
      <c r="C133" s="5"/>
      <c r="L133" s="5"/>
      <c r="M133" s="5"/>
      <c r="R133" s="5"/>
      <c r="S133" s="5"/>
      <c r="T133" s="5"/>
      <c r="U133" s="5"/>
    </row>
  </sheetData>
  <mergeCells count="22">
    <mergeCell ref="A41:U41"/>
    <mergeCell ref="B44:C44"/>
    <mergeCell ref="D44:E44"/>
    <mergeCell ref="F44:G44"/>
    <mergeCell ref="H44:I44"/>
    <mergeCell ref="J44:K44"/>
    <mergeCell ref="L44:M44"/>
    <mergeCell ref="N44:O44"/>
    <mergeCell ref="P44:Q44"/>
    <mergeCell ref="R44:S44"/>
    <mergeCell ref="T44:U44"/>
    <mergeCell ref="A82:U82"/>
    <mergeCell ref="B85:C85"/>
    <mergeCell ref="D85:E85"/>
    <mergeCell ref="F85:G85"/>
    <mergeCell ref="H85:I85"/>
    <mergeCell ref="J85:K85"/>
    <mergeCell ref="L85:M85"/>
    <mergeCell ref="N85:O85"/>
    <mergeCell ref="P85:Q85"/>
    <mergeCell ref="R85:S85"/>
    <mergeCell ref="T85:U85"/>
  </mergeCells>
  <phoneticPr fontId="12" type="noConversion"/>
  <pageMargins left="0.7" right="0.7" top="0.75" bottom="0.75" header="0.3" footer="0.3"/>
  <pageSetup paperSize="9" orientation="portrait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AV133"/>
  <sheetViews>
    <sheetView zoomScale="70" zoomScaleNormal="70" workbookViewId="0">
      <selection activeCell="Y44" sqref="Y44"/>
    </sheetView>
  </sheetViews>
  <sheetFormatPr defaultColWidth="9.140625" defaultRowHeight="12.75"/>
  <cols>
    <col min="1" max="1" width="21.42578125" style="2" customWidth="1"/>
    <col min="2" max="2" width="12.28515625" style="2" customWidth="1"/>
    <col min="3" max="3" width="11.85546875" style="2" customWidth="1"/>
    <col min="4" max="4" width="9.85546875" style="3" customWidth="1"/>
    <col min="5" max="5" width="10.28515625" style="3" customWidth="1"/>
    <col min="6" max="6" width="10" style="3" customWidth="1"/>
    <col min="7" max="7" width="9.7109375" style="3" customWidth="1"/>
    <col min="8" max="8" width="10" style="3" customWidth="1"/>
    <col min="9" max="9" width="9.42578125" style="3" customWidth="1"/>
    <col min="10" max="10" width="9.7109375" style="2" customWidth="1"/>
    <col min="11" max="11" width="9.85546875" style="2" customWidth="1"/>
    <col min="12" max="22" width="8.7109375" style="2" customWidth="1"/>
    <col min="23" max="23" width="23.7109375" style="2" customWidth="1"/>
    <col min="24" max="28" width="8.7109375" style="2" customWidth="1"/>
    <col min="29" max="29" width="12.42578125" style="2" customWidth="1"/>
    <col min="30" max="30" width="8.7109375" style="2" customWidth="1"/>
    <col min="31" max="31" width="10.42578125" style="2" customWidth="1"/>
    <col min="32" max="32" width="8.7109375" style="2" customWidth="1"/>
    <col min="33" max="33" width="11.42578125" style="2" customWidth="1"/>
    <col min="34" max="34" width="8.7109375" style="2" customWidth="1"/>
    <col min="35" max="35" width="11" style="2" customWidth="1"/>
    <col min="36" max="42" width="8.7109375" style="2" customWidth="1"/>
    <col min="43" max="16384" width="9.140625" style="2"/>
  </cols>
  <sheetData>
    <row r="1" spans="1:48" ht="15.75">
      <c r="A1" s="4"/>
    </row>
    <row r="2" spans="1:48" ht="15.75">
      <c r="A2" s="4"/>
    </row>
    <row r="3" spans="1:48">
      <c r="A3" s="5" t="s">
        <v>48</v>
      </c>
      <c r="B3" s="6"/>
      <c r="C3" s="6"/>
      <c r="D3" s="5"/>
      <c r="E3" s="5"/>
      <c r="F3" s="5"/>
      <c r="G3" s="5"/>
      <c r="J3" s="3"/>
      <c r="K3" s="3"/>
      <c r="R3"/>
      <c r="S3"/>
      <c r="T3" s="22"/>
      <c r="U3" s="22"/>
      <c r="V3"/>
      <c r="W3" s="6"/>
      <c r="X3" s="6"/>
      <c r="Y3"/>
      <c r="Z3"/>
      <c r="AA3"/>
      <c r="AB3" s="2" t="s">
        <v>49</v>
      </c>
      <c r="AC3" s="24">
        <v>69141600</v>
      </c>
      <c r="AD3" s="2" t="s">
        <v>50</v>
      </c>
      <c r="AE3" s="24">
        <v>95846400</v>
      </c>
      <c r="AG3" s="26"/>
      <c r="AI3" s="26"/>
    </row>
    <row r="4" spans="1:48">
      <c r="A4" s="7">
        <v>0.7</v>
      </c>
      <c r="B4" s="8"/>
      <c r="C4" s="8"/>
      <c r="D4" s="9"/>
      <c r="E4" s="9"/>
      <c r="F4" s="9"/>
      <c r="G4" s="9"/>
      <c r="S4"/>
      <c r="T4" s="22"/>
      <c r="W4" s="8"/>
      <c r="X4" s="8"/>
      <c r="AB4" s="2" t="s">
        <v>51</v>
      </c>
      <c r="AC4" s="25">
        <f>$A$4*AC3</f>
        <v>48399120</v>
      </c>
      <c r="AD4" s="2" t="s">
        <v>50</v>
      </c>
      <c r="AE4" s="25">
        <f>$A$4*AE3</f>
        <v>67092479.999999993</v>
      </c>
      <c r="AG4" s="25"/>
      <c r="AI4" s="25"/>
    </row>
    <row r="5" spans="1:48">
      <c r="A5" s="7">
        <v>0.8</v>
      </c>
      <c r="B5" s="8"/>
      <c r="C5" s="8"/>
      <c r="D5" s="9"/>
      <c r="E5" s="9"/>
      <c r="F5" s="9"/>
      <c r="G5" s="9"/>
      <c r="S5"/>
      <c r="T5" s="22"/>
      <c r="W5" s="8"/>
      <c r="X5" s="8"/>
      <c r="AC5" s="25">
        <f>$A$5*AC3</f>
        <v>55313280</v>
      </c>
      <c r="AD5" s="2" t="s">
        <v>50</v>
      </c>
      <c r="AE5" s="25">
        <f>$A$5*AE3</f>
        <v>76677120</v>
      </c>
      <c r="AG5" s="25"/>
      <c r="AH5" s="25"/>
      <c r="AI5" s="25"/>
    </row>
    <row r="6" spans="1:48">
      <c r="A6" s="7">
        <v>0.9</v>
      </c>
      <c r="B6" s="8"/>
      <c r="C6" s="8"/>
      <c r="D6" s="9"/>
      <c r="E6" s="9"/>
      <c r="F6" s="9"/>
      <c r="G6" s="9"/>
      <c r="H6" s="9"/>
      <c r="I6" s="9"/>
      <c r="S6"/>
      <c r="T6" s="22"/>
      <c r="W6" s="8"/>
      <c r="X6" s="8"/>
      <c r="AC6" s="25">
        <f>$A$6*AC3</f>
        <v>62227440</v>
      </c>
      <c r="AD6" s="2" t="s">
        <v>50</v>
      </c>
      <c r="AE6" s="25">
        <f>$A$6*AE3</f>
        <v>86261760</v>
      </c>
      <c r="AG6" s="25"/>
      <c r="AI6" s="25"/>
    </row>
    <row r="7" spans="1:48">
      <c r="A7" s="10"/>
      <c r="B7" s="8"/>
      <c r="C7" s="8"/>
      <c r="D7" s="9"/>
      <c r="E7" s="9"/>
      <c r="F7" s="9"/>
      <c r="G7" s="9"/>
      <c r="H7" s="9"/>
      <c r="I7" s="9"/>
      <c r="J7" s="17"/>
      <c r="K7" s="17"/>
      <c r="S7"/>
      <c r="T7" s="22"/>
      <c r="AC7" s="25"/>
    </row>
    <row r="8" spans="1:48">
      <c r="A8" s="10"/>
      <c r="D8" s="9"/>
      <c r="E8" s="9"/>
      <c r="F8" s="9"/>
      <c r="G8" s="9"/>
      <c r="H8" s="9"/>
      <c r="I8" s="9"/>
      <c r="J8" s="17"/>
      <c r="K8" s="17"/>
      <c r="S8"/>
      <c r="T8" s="22"/>
    </row>
    <row r="9" spans="1:48">
      <c r="A9" s="10"/>
      <c r="D9" s="9"/>
      <c r="E9" s="9"/>
      <c r="F9" s="9"/>
      <c r="G9" s="9"/>
      <c r="H9" s="9"/>
      <c r="I9" s="9"/>
      <c r="J9" s="17"/>
      <c r="K9" s="17"/>
      <c r="S9"/>
      <c r="T9" s="22"/>
      <c r="AU9"/>
      <c r="AV9"/>
    </row>
    <row r="10" spans="1:48">
      <c r="A10" s="10"/>
      <c r="D10" s="9"/>
      <c r="E10" s="9"/>
      <c r="F10" s="9"/>
      <c r="G10" s="9"/>
      <c r="H10" s="9"/>
      <c r="I10" s="9"/>
      <c r="J10" s="17"/>
      <c r="K10" s="17"/>
      <c r="S10"/>
      <c r="T10" s="22"/>
      <c r="AU10"/>
      <c r="AV10"/>
    </row>
    <row r="11" spans="1:48">
      <c r="A11" s="10"/>
      <c r="D11" s="9"/>
      <c r="E11" s="9"/>
      <c r="F11" s="9"/>
      <c r="G11" s="9"/>
      <c r="H11" s="9"/>
      <c r="I11" s="9"/>
      <c r="J11" s="17"/>
      <c r="K11" s="17"/>
      <c r="S11"/>
      <c r="T11" s="22"/>
      <c r="AU11"/>
      <c r="AV11"/>
    </row>
    <row r="12" spans="1:48">
      <c r="A12" s="10"/>
      <c r="D12" s="9"/>
      <c r="E12" s="9"/>
      <c r="F12" s="9"/>
      <c r="G12" s="9"/>
      <c r="H12" s="9"/>
      <c r="I12" s="9"/>
      <c r="J12" s="17"/>
      <c r="K12" s="17"/>
      <c r="S12"/>
      <c r="T12" s="22"/>
      <c r="AU12"/>
      <c r="AV12"/>
    </row>
    <row r="13" spans="1:48">
      <c r="A13" s="10"/>
      <c r="D13" s="9"/>
      <c r="E13" s="9"/>
      <c r="F13" s="9"/>
      <c r="G13" s="9"/>
      <c r="H13" s="9"/>
      <c r="I13" s="9"/>
      <c r="J13" s="17"/>
      <c r="K13" s="17"/>
      <c r="AP13"/>
      <c r="AU13"/>
      <c r="AV13"/>
    </row>
    <row r="14" spans="1:48">
      <c r="A14" s="10"/>
      <c r="D14" s="9"/>
      <c r="E14" s="9"/>
      <c r="F14" s="9"/>
      <c r="G14" s="9"/>
      <c r="H14" s="9"/>
      <c r="I14" s="9"/>
      <c r="J14" s="17"/>
      <c r="K14" s="17"/>
      <c r="AP14"/>
      <c r="AU14"/>
      <c r="AV14"/>
    </row>
    <row r="15" spans="1:48">
      <c r="A15" s="10"/>
      <c r="D15" s="9"/>
      <c r="E15" s="9"/>
      <c r="F15" s="9"/>
      <c r="G15" s="9"/>
      <c r="H15" s="9"/>
      <c r="I15" s="9"/>
      <c r="J15" s="17"/>
      <c r="K15" s="17"/>
      <c r="AP15"/>
      <c r="AU15"/>
      <c r="AV15"/>
    </row>
    <row r="16" spans="1:48">
      <c r="A16" s="10"/>
      <c r="D16" s="9"/>
      <c r="E16" s="9"/>
      <c r="F16" s="9"/>
      <c r="G16" s="9"/>
      <c r="H16" s="9"/>
      <c r="I16" s="9"/>
      <c r="J16" s="17"/>
      <c r="K16" s="17"/>
      <c r="AP16"/>
      <c r="AU16"/>
      <c r="AV16"/>
    </row>
    <row r="17" spans="1:48">
      <c r="A17" s="10"/>
      <c r="D17" s="9"/>
      <c r="E17" s="9"/>
      <c r="F17" s="9"/>
      <c r="G17" s="9"/>
      <c r="H17" s="9"/>
      <c r="I17" s="9"/>
      <c r="J17" s="17"/>
      <c r="K17" s="17"/>
      <c r="AP17"/>
      <c r="AU17"/>
      <c r="AV17"/>
    </row>
    <row r="18" spans="1:48">
      <c r="A18" s="10"/>
      <c r="D18" s="9"/>
      <c r="E18" s="9"/>
      <c r="F18" s="9"/>
      <c r="G18" s="9"/>
      <c r="H18" s="9"/>
      <c r="I18" s="9"/>
      <c r="J18" s="17"/>
      <c r="K18" s="17"/>
      <c r="AP18"/>
      <c r="AU18"/>
      <c r="AV18"/>
    </row>
    <row r="19" spans="1:48">
      <c r="A19" s="10"/>
      <c r="D19" s="9"/>
      <c r="E19" s="9"/>
      <c r="F19" s="9"/>
      <c r="G19" s="9"/>
      <c r="H19" s="9"/>
      <c r="I19" s="9"/>
      <c r="J19" s="17"/>
      <c r="K19" s="17"/>
      <c r="AP19"/>
      <c r="AU19"/>
      <c r="AV19"/>
    </row>
    <row r="20" spans="1:48">
      <c r="A20" s="10"/>
      <c r="D20" s="9"/>
      <c r="E20" s="9"/>
      <c r="F20" s="9"/>
      <c r="G20" s="9"/>
      <c r="H20" s="9"/>
      <c r="I20" s="9"/>
      <c r="J20" s="17"/>
      <c r="K20" s="17"/>
      <c r="AP20"/>
      <c r="AU20"/>
      <c r="AV20"/>
    </row>
    <row r="21" spans="1:48">
      <c r="A21" s="10"/>
      <c r="D21" s="9"/>
      <c r="E21" s="9"/>
      <c r="F21" s="9"/>
      <c r="G21" s="9"/>
      <c r="H21" s="9"/>
      <c r="I21" s="9"/>
      <c r="J21" s="17"/>
      <c r="K21" s="17"/>
      <c r="AP21"/>
      <c r="AU21"/>
      <c r="AV21"/>
    </row>
    <row r="22" spans="1:48">
      <c r="A22" s="10"/>
      <c r="D22" s="9"/>
      <c r="E22" s="9"/>
      <c r="F22" s="9"/>
      <c r="G22" s="9"/>
      <c r="H22" s="9"/>
      <c r="I22" s="9"/>
      <c r="J22" s="17"/>
      <c r="K22" s="17"/>
      <c r="AP22"/>
      <c r="AU22"/>
      <c r="AV22"/>
    </row>
    <row r="23" spans="1:48">
      <c r="A23" s="10"/>
      <c r="D23" s="9"/>
      <c r="E23" s="9"/>
      <c r="F23" s="9"/>
      <c r="G23" s="9"/>
      <c r="H23" s="9"/>
      <c r="I23" s="9"/>
      <c r="J23" s="17"/>
      <c r="K23" s="17"/>
      <c r="AP23"/>
      <c r="AU23"/>
      <c r="AV23"/>
    </row>
    <row r="24" spans="1:48">
      <c r="A24" s="10"/>
      <c r="D24" s="9"/>
      <c r="E24" s="9"/>
      <c r="F24" s="9"/>
      <c r="G24" s="9"/>
      <c r="H24" s="9"/>
      <c r="I24" s="9"/>
      <c r="J24" s="17"/>
      <c r="K24" s="17"/>
      <c r="AP24"/>
      <c r="AU24"/>
      <c r="AV24"/>
    </row>
    <row r="25" spans="1:48">
      <c r="A25" s="10"/>
      <c r="D25" s="9"/>
      <c r="E25" s="9"/>
      <c r="F25" s="9"/>
      <c r="G25" s="9"/>
      <c r="H25" s="9"/>
      <c r="I25" s="9"/>
      <c r="J25" s="17"/>
      <c r="K25" s="17"/>
      <c r="AP25"/>
      <c r="AU25"/>
      <c r="AV25"/>
    </row>
    <row r="26" spans="1:48">
      <c r="A26" s="10"/>
      <c r="D26" s="9"/>
      <c r="E26" s="9"/>
      <c r="F26" s="9"/>
      <c r="G26" s="9"/>
      <c r="H26" s="9"/>
      <c r="I26" s="9"/>
      <c r="J26" s="17"/>
      <c r="K26" s="17"/>
      <c r="AP26"/>
      <c r="AU26"/>
      <c r="AV26"/>
    </row>
    <row r="27" spans="1:48">
      <c r="A27" s="10"/>
      <c r="D27" s="9"/>
      <c r="E27" s="9"/>
      <c r="F27" s="9"/>
      <c r="G27" s="9"/>
      <c r="H27" s="9"/>
      <c r="I27" s="9"/>
      <c r="J27" s="17"/>
      <c r="K27" s="17"/>
      <c r="AP27"/>
      <c r="AU27"/>
      <c r="AV27"/>
    </row>
    <row r="28" spans="1:48">
      <c r="A28" s="10"/>
      <c r="D28" s="9"/>
      <c r="E28" s="9"/>
      <c r="F28" s="9"/>
      <c r="G28" s="9"/>
      <c r="H28" s="9"/>
      <c r="I28" s="9"/>
      <c r="J28" s="17"/>
      <c r="K28" s="17"/>
      <c r="AP28"/>
      <c r="AU28"/>
      <c r="AV28"/>
    </row>
    <row r="29" spans="1:48">
      <c r="A29" s="10"/>
      <c r="D29" s="9"/>
      <c r="E29" s="9"/>
      <c r="F29" s="9"/>
      <c r="G29" s="9"/>
      <c r="H29" s="9"/>
      <c r="I29" s="9"/>
      <c r="J29" s="17"/>
      <c r="K29" s="17"/>
      <c r="AP29"/>
      <c r="AU29"/>
      <c r="AV29"/>
    </row>
    <row r="30" spans="1:48">
      <c r="A30" s="10"/>
      <c r="D30" s="9"/>
      <c r="E30" s="9"/>
      <c r="F30" s="9"/>
      <c r="G30" s="9"/>
      <c r="H30" s="9"/>
      <c r="I30" s="9"/>
      <c r="J30" s="17"/>
      <c r="K30" s="17"/>
      <c r="AP30"/>
      <c r="AU30"/>
      <c r="AV30"/>
    </row>
    <row r="31" spans="1:48">
      <c r="A31" s="10"/>
      <c r="D31" s="9"/>
      <c r="E31" s="9"/>
      <c r="F31" s="9"/>
      <c r="G31" s="9"/>
      <c r="H31" s="9"/>
      <c r="I31" s="9"/>
      <c r="J31" s="17"/>
      <c r="K31" s="17"/>
      <c r="AP31"/>
      <c r="AU31"/>
      <c r="AV31"/>
    </row>
    <row r="32" spans="1:48">
      <c r="A32" s="10"/>
      <c r="D32" s="9"/>
      <c r="E32" s="9"/>
      <c r="F32" s="9"/>
      <c r="G32" s="9"/>
      <c r="H32" s="9"/>
      <c r="I32" s="9"/>
      <c r="J32" s="17"/>
      <c r="K32" s="17"/>
      <c r="AP32"/>
      <c r="AU32"/>
      <c r="AV32"/>
    </row>
    <row r="33" spans="1:48">
      <c r="A33" s="10"/>
      <c r="D33" s="9"/>
      <c r="E33" s="9"/>
      <c r="F33" s="9"/>
      <c r="G33" s="9"/>
      <c r="H33" s="9"/>
      <c r="I33" s="9"/>
      <c r="J33" s="17"/>
      <c r="K33" s="17"/>
      <c r="AU33"/>
      <c r="AV33"/>
    </row>
    <row r="34" spans="1:48">
      <c r="A34" s="10"/>
      <c r="D34" s="9"/>
      <c r="E34" s="9"/>
      <c r="F34" s="9"/>
      <c r="G34" s="9"/>
      <c r="H34" s="9"/>
      <c r="I34" s="9"/>
      <c r="J34" s="17"/>
      <c r="K34" s="17"/>
      <c r="AU34"/>
      <c r="AV34"/>
    </row>
    <row r="35" spans="1:48">
      <c r="A35" s="10"/>
      <c r="D35" s="9"/>
      <c r="E35" s="9"/>
      <c r="F35" s="9"/>
      <c r="G35" s="9"/>
      <c r="H35" s="9"/>
      <c r="I35" s="9"/>
      <c r="J35" s="17"/>
      <c r="K35" s="17"/>
      <c r="AU35"/>
      <c r="AV35"/>
    </row>
    <row r="36" spans="1:48">
      <c r="A36" s="10"/>
      <c r="D36" s="9"/>
      <c r="E36" s="9"/>
      <c r="F36" s="9"/>
      <c r="G36" s="9"/>
      <c r="H36" s="9"/>
      <c r="I36" s="9"/>
      <c r="J36" s="17"/>
      <c r="K36" s="17"/>
      <c r="AU36"/>
      <c r="AV36"/>
    </row>
    <row r="37" spans="1:48">
      <c r="A37" s="10"/>
      <c r="D37" s="9"/>
      <c r="E37" s="9"/>
      <c r="F37" s="9"/>
      <c r="G37" s="9"/>
      <c r="H37" s="9"/>
      <c r="I37" s="9"/>
      <c r="J37" s="17"/>
      <c r="K37" s="17"/>
      <c r="AU37"/>
      <c r="AV37"/>
    </row>
    <row r="38" spans="1:48">
      <c r="A38" s="10"/>
      <c r="D38" s="9"/>
      <c r="E38" s="9"/>
      <c r="F38" s="9"/>
      <c r="G38" s="9"/>
      <c r="H38" s="9"/>
      <c r="I38" s="9"/>
      <c r="J38" s="17"/>
      <c r="K38" s="17"/>
      <c r="AU38"/>
      <c r="AV38"/>
    </row>
    <row r="39" spans="1:48">
      <c r="A39" s="10"/>
      <c r="D39" s="9"/>
      <c r="E39" s="9"/>
      <c r="F39" s="9"/>
      <c r="G39" s="9"/>
      <c r="H39" s="9"/>
      <c r="I39" s="9"/>
      <c r="J39" s="17"/>
      <c r="K39" s="17"/>
    </row>
    <row r="40" spans="1:48">
      <c r="A40" s="10"/>
      <c r="D40" s="9"/>
      <c r="E40" s="9"/>
      <c r="F40" s="9"/>
      <c r="G40" s="9"/>
      <c r="H40" s="9"/>
      <c r="I40" s="9"/>
      <c r="J40" s="17"/>
      <c r="K40" s="17"/>
    </row>
    <row r="41" spans="1:48" ht="26.25">
      <c r="A41" s="71" t="s">
        <v>52</v>
      </c>
      <c r="B41" s="72"/>
      <c r="C41" s="72"/>
      <c r="D41" s="72"/>
      <c r="E41" s="72"/>
      <c r="F41" s="72"/>
      <c r="G41" s="72"/>
      <c r="H41" s="72"/>
      <c r="I41" s="72"/>
      <c r="J41" s="72"/>
      <c r="K41" s="72"/>
      <c r="L41" s="72"/>
      <c r="M41" s="72"/>
      <c r="N41" s="72"/>
      <c r="O41" s="72"/>
      <c r="P41" s="72"/>
      <c r="Q41" s="72"/>
      <c r="R41" s="72"/>
      <c r="S41" s="72"/>
      <c r="T41" s="72"/>
      <c r="U41" s="72"/>
    </row>
    <row r="42" spans="1:48">
      <c r="A42" s="10"/>
      <c r="D42" s="9"/>
      <c r="E42" s="9"/>
      <c r="F42" s="9"/>
      <c r="G42" s="9"/>
      <c r="H42" s="9"/>
      <c r="I42" s="9"/>
      <c r="J42" s="17"/>
      <c r="K42" s="17"/>
      <c r="P42" s="18"/>
    </row>
    <row r="43" spans="1:48">
      <c r="A43" s="10"/>
      <c r="D43" s="9"/>
      <c r="E43" s="9"/>
      <c r="F43" s="9"/>
      <c r="G43" s="9"/>
      <c r="H43" s="9"/>
      <c r="I43" s="9"/>
      <c r="J43" s="17"/>
      <c r="K43" s="17"/>
    </row>
    <row r="44" spans="1:48" s="1" customFormat="1" ht="57.75" customHeight="1">
      <c r="A44" s="11" t="s">
        <v>53</v>
      </c>
      <c r="B44" s="73" t="s">
        <v>3</v>
      </c>
      <c r="C44" s="74"/>
      <c r="D44" s="73" t="s">
        <v>4</v>
      </c>
      <c r="E44" s="74"/>
      <c r="F44" s="73" t="s">
        <v>5</v>
      </c>
      <c r="G44" s="74"/>
      <c r="H44" s="73" t="s">
        <v>6</v>
      </c>
      <c r="I44" s="74"/>
      <c r="J44" s="73" t="s">
        <v>7</v>
      </c>
      <c r="K44" s="74"/>
      <c r="L44" s="73" t="s">
        <v>8</v>
      </c>
      <c r="M44" s="74"/>
      <c r="N44" s="73" t="s">
        <v>9</v>
      </c>
      <c r="O44" s="74"/>
      <c r="P44" s="73" t="s">
        <v>10</v>
      </c>
      <c r="Q44" s="74"/>
      <c r="R44" s="73"/>
      <c r="S44" s="74"/>
      <c r="T44" s="73"/>
      <c r="U44" s="74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</row>
    <row r="45" spans="1:48" s="1" customFormat="1" ht="58.5" customHeight="1">
      <c r="A45" s="11"/>
      <c r="B45" s="12" t="s">
        <v>64</v>
      </c>
      <c r="C45" s="12" t="s">
        <v>65</v>
      </c>
      <c r="D45" s="12" t="s">
        <v>64</v>
      </c>
      <c r="E45" s="12" t="s">
        <v>65</v>
      </c>
      <c r="F45" s="12" t="s">
        <v>64</v>
      </c>
      <c r="G45" s="12" t="s">
        <v>65</v>
      </c>
      <c r="H45" s="12" t="s">
        <v>64</v>
      </c>
      <c r="I45" s="12" t="s">
        <v>65</v>
      </c>
      <c r="J45" s="12" t="s">
        <v>64</v>
      </c>
      <c r="K45" s="12" t="s">
        <v>65</v>
      </c>
      <c r="L45" s="12" t="s">
        <v>64</v>
      </c>
      <c r="M45" s="12" t="s">
        <v>65</v>
      </c>
      <c r="N45" s="12" t="s">
        <v>64</v>
      </c>
      <c r="O45" s="12" t="s">
        <v>65</v>
      </c>
      <c r="P45" s="12" t="s">
        <v>64</v>
      </c>
      <c r="Q45" s="12" t="s">
        <v>65</v>
      </c>
      <c r="R45" s="12"/>
      <c r="S45" s="12"/>
      <c r="T45" s="12"/>
      <c r="U45" s="1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</row>
    <row r="46" spans="1:48">
      <c r="A46">
        <v>4</v>
      </c>
      <c r="B46" s="13">
        <v>34457640</v>
      </c>
      <c r="C46" s="13">
        <v>33897520</v>
      </c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23"/>
      <c r="S46" s="23"/>
      <c r="T46" s="20"/>
      <c r="U46" s="20"/>
    </row>
    <row r="47" spans="1:48">
      <c r="A47">
        <v>5</v>
      </c>
      <c r="B47" s="13">
        <v>37635295</v>
      </c>
      <c r="C47" s="13">
        <v>41003995</v>
      </c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23"/>
      <c r="S47" s="23"/>
      <c r="T47" s="20"/>
      <c r="U47" s="20"/>
    </row>
    <row r="48" spans="1:48">
      <c r="A48">
        <v>6</v>
      </c>
      <c r="B48" s="13">
        <v>41747085</v>
      </c>
      <c r="C48" s="13">
        <v>44401670</v>
      </c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23"/>
      <c r="S48" s="23"/>
      <c r="T48" s="20"/>
      <c r="U48" s="20"/>
    </row>
    <row r="49" spans="1:21">
      <c r="A49">
        <v>7</v>
      </c>
      <c r="B49" s="13">
        <v>53971210</v>
      </c>
      <c r="C49" s="13">
        <v>45183330</v>
      </c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23"/>
      <c r="S49" s="23"/>
      <c r="T49" s="20"/>
      <c r="U49" s="20"/>
    </row>
    <row r="50" spans="1:21">
      <c r="A50">
        <v>8</v>
      </c>
      <c r="B50" s="13">
        <v>59614685</v>
      </c>
      <c r="C50" s="13">
        <v>45385775</v>
      </c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23"/>
      <c r="S50" s="23"/>
      <c r="T50" s="20"/>
      <c r="U50" s="20"/>
    </row>
    <row r="51" spans="1:21">
      <c r="A51">
        <v>9</v>
      </c>
      <c r="B51" s="13">
        <v>64500345</v>
      </c>
      <c r="C51" s="13">
        <v>45495975</v>
      </c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23"/>
      <c r="S51" s="23"/>
      <c r="T51" s="20"/>
      <c r="U51" s="20"/>
    </row>
    <row r="52" spans="1:21">
      <c r="A52">
        <v>10</v>
      </c>
      <c r="B52" s="13">
        <v>67377800</v>
      </c>
      <c r="C52" s="13">
        <v>46424505</v>
      </c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23"/>
      <c r="S52" s="23"/>
      <c r="T52" s="20"/>
      <c r="U52" s="20"/>
    </row>
    <row r="53" spans="1:21">
      <c r="A53">
        <v>11</v>
      </c>
      <c r="B53" s="13">
        <v>68438760</v>
      </c>
      <c r="C53" s="13">
        <v>49237170</v>
      </c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23"/>
      <c r="S53" s="23"/>
      <c r="T53" s="20"/>
      <c r="U53" s="20"/>
    </row>
    <row r="54" spans="1:21">
      <c r="A54">
        <v>12</v>
      </c>
      <c r="B54" s="13">
        <v>68804510</v>
      </c>
      <c r="C54" s="13">
        <v>53515495</v>
      </c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23"/>
      <c r="S54" s="23"/>
      <c r="T54" s="20"/>
      <c r="U54" s="20"/>
    </row>
    <row r="55" spans="1:21">
      <c r="A55">
        <v>13</v>
      </c>
      <c r="B55" s="13">
        <v>68892480</v>
      </c>
      <c r="C55" s="13">
        <v>62357810</v>
      </c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23"/>
      <c r="S55" s="23"/>
      <c r="T55" s="20"/>
      <c r="U55" s="20"/>
    </row>
    <row r="56" spans="1:21">
      <c r="A56">
        <v>14</v>
      </c>
      <c r="B56" s="13">
        <v>68918225</v>
      </c>
      <c r="C56" s="13">
        <v>69700075</v>
      </c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23"/>
      <c r="S56" s="23"/>
      <c r="T56" s="20"/>
      <c r="U56" s="20"/>
    </row>
    <row r="57" spans="1:21">
      <c r="A57">
        <v>15</v>
      </c>
      <c r="B57" s="13">
        <v>68964870</v>
      </c>
      <c r="C57" s="13">
        <v>74617655</v>
      </c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23"/>
      <c r="S57" s="23"/>
      <c r="T57" s="20"/>
      <c r="U57" s="20"/>
    </row>
    <row r="58" spans="1:21">
      <c r="A58">
        <v>16</v>
      </c>
      <c r="B58" s="13">
        <v>68998405</v>
      </c>
      <c r="C58" s="13">
        <v>76901930</v>
      </c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23"/>
      <c r="S58" s="23"/>
      <c r="T58" s="20"/>
      <c r="U58" s="20"/>
    </row>
    <row r="59" spans="1:21">
      <c r="A59">
        <v>17</v>
      </c>
      <c r="B59" s="13">
        <v>69026905</v>
      </c>
      <c r="C59" s="13">
        <v>78357615</v>
      </c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23"/>
      <c r="S59" s="23"/>
      <c r="T59" s="20"/>
      <c r="U59" s="20"/>
    </row>
    <row r="60" spans="1:21">
      <c r="A60">
        <v>18</v>
      </c>
      <c r="B60" s="13">
        <v>69032035</v>
      </c>
      <c r="C60" s="13">
        <v>79398910</v>
      </c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23"/>
      <c r="S60" s="23"/>
      <c r="T60" s="20"/>
      <c r="U60" s="20"/>
    </row>
    <row r="61" spans="1:21">
      <c r="A61">
        <v>19</v>
      </c>
      <c r="B61" s="13">
        <v>69055310</v>
      </c>
      <c r="C61" s="13">
        <v>80172875</v>
      </c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23"/>
      <c r="S61" s="23"/>
      <c r="T61" s="16"/>
      <c r="U61" s="16"/>
    </row>
    <row r="62" spans="1:21">
      <c r="A62">
        <v>20</v>
      </c>
      <c r="B62" s="13">
        <v>69060440</v>
      </c>
      <c r="C62" s="13">
        <v>80854405</v>
      </c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23"/>
      <c r="S62" s="23"/>
      <c r="T62" s="16"/>
      <c r="U62" s="16"/>
    </row>
    <row r="63" spans="1:21">
      <c r="A63">
        <v>21</v>
      </c>
      <c r="B63" s="13">
        <v>69070795</v>
      </c>
      <c r="C63" s="13">
        <v>81474470</v>
      </c>
      <c r="D63" s="15"/>
      <c r="E63" s="16"/>
      <c r="F63" s="16"/>
      <c r="G63" s="16"/>
      <c r="H63" s="16"/>
      <c r="I63" s="16"/>
      <c r="J63" s="19"/>
      <c r="K63" s="19"/>
      <c r="L63" s="20"/>
      <c r="M63" s="20"/>
      <c r="N63" s="21"/>
      <c r="O63" s="21"/>
      <c r="P63" s="20"/>
      <c r="Q63" s="20"/>
      <c r="R63" s="23"/>
      <c r="S63" s="23"/>
      <c r="T63" s="16"/>
      <c r="U63" s="16"/>
    </row>
    <row r="64" spans="1:21">
      <c r="A64">
        <v>22</v>
      </c>
      <c r="B64" s="13">
        <v>69086280</v>
      </c>
      <c r="C64" s="13">
        <v>82025755</v>
      </c>
      <c r="D64" s="15"/>
      <c r="E64" s="16"/>
      <c r="F64" s="16"/>
      <c r="G64" s="16"/>
      <c r="H64" s="16"/>
      <c r="I64" s="16"/>
      <c r="J64" s="19"/>
      <c r="K64" s="19"/>
      <c r="L64" s="20"/>
      <c r="M64" s="20"/>
      <c r="N64" s="21"/>
      <c r="O64" s="21"/>
      <c r="P64" s="20"/>
      <c r="Q64" s="20"/>
      <c r="R64" s="23"/>
      <c r="S64" s="23"/>
      <c r="T64" s="16"/>
      <c r="U64" s="16"/>
    </row>
    <row r="65" spans="1:43">
      <c r="A65">
        <v>23</v>
      </c>
      <c r="B65" s="13">
        <v>69088940</v>
      </c>
      <c r="C65" s="13">
        <v>82488215</v>
      </c>
      <c r="D65" s="15"/>
      <c r="E65" s="16"/>
      <c r="F65" s="16"/>
      <c r="G65" s="16"/>
      <c r="H65" s="16"/>
      <c r="I65" s="16"/>
      <c r="J65" s="19"/>
      <c r="K65" s="19"/>
      <c r="L65" s="20"/>
      <c r="M65" s="20"/>
      <c r="N65" s="21"/>
      <c r="O65" s="21"/>
      <c r="P65" s="20"/>
      <c r="Q65" s="20"/>
      <c r="R65" s="23"/>
      <c r="S65" s="23"/>
      <c r="T65" s="16"/>
      <c r="U65" s="16"/>
    </row>
    <row r="66" spans="1:43">
      <c r="A66">
        <v>24</v>
      </c>
      <c r="B66" s="13">
        <v>69101860</v>
      </c>
      <c r="C66" s="13">
        <v>82608010</v>
      </c>
      <c r="D66" s="15"/>
      <c r="E66" s="16"/>
      <c r="F66" s="16"/>
      <c r="G66" s="16"/>
      <c r="H66" s="16"/>
      <c r="I66" s="16"/>
      <c r="J66" s="19"/>
      <c r="K66" s="19"/>
      <c r="L66" s="20"/>
      <c r="M66" s="31"/>
      <c r="N66" s="21"/>
      <c r="O66" s="21"/>
      <c r="P66" s="20"/>
      <c r="Q66" s="20"/>
      <c r="R66" s="23"/>
      <c r="S66" s="23"/>
      <c r="T66" s="16"/>
      <c r="U66" s="16"/>
    </row>
    <row r="67" spans="1:43">
      <c r="A67">
        <v>25</v>
      </c>
      <c r="B67" s="13">
        <v>69109650</v>
      </c>
      <c r="C67" s="13">
        <v>82840760</v>
      </c>
      <c r="D67" s="15"/>
      <c r="E67" s="16"/>
      <c r="F67" s="16"/>
      <c r="G67" s="16"/>
      <c r="H67" s="16"/>
      <c r="I67" s="16"/>
      <c r="J67" s="19"/>
      <c r="K67" s="19"/>
      <c r="L67" s="20"/>
      <c r="M67" s="16"/>
      <c r="N67" s="21"/>
      <c r="O67" s="21"/>
      <c r="P67" s="20"/>
      <c r="Q67" s="20"/>
      <c r="R67" s="23"/>
      <c r="S67" s="23"/>
      <c r="T67" s="16"/>
      <c r="U67" s="16"/>
    </row>
    <row r="68" spans="1:43">
      <c r="A68">
        <v>26</v>
      </c>
      <c r="B68" s="13">
        <v>69109650</v>
      </c>
      <c r="C68" s="13">
        <v>83049760</v>
      </c>
      <c r="D68" s="15"/>
      <c r="E68" s="16"/>
      <c r="F68" s="16"/>
      <c r="G68" s="16"/>
      <c r="H68" s="16"/>
      <c r="I68" s="16"/>
      <c r="J68" s="19"/>
      <c r="K68" s="19"/>
      <c r="L68" s="20"/>
      <c r="M68" s="20"/>
      <c r="N68" s="21"/>
      <c r="O68" s="21"/>
      <c r="P68" s="20"/>
      <c r="Q68" s="20"/>
      <c r="R68" s="23"/>
      <c r="S68" s="23"/>
      <c r="T68" s="16"/>
      <c r="U68" s="16"/>
    </row>
    <row r="69" spans="1:43">
      <c r="A69"/>
      <c r="B69" s="14"/>
      <c r="C69" s="27"/>
      <c r="D69" s="15"/>
      <c r="E69" s="16"/>
      <c r="F69" s="16"/>
      <c r="G69" s="16"/>
      <c r="H69" s="16"/>
      <c r="I69" s="16"/>
      <c r="J69" s="16"/>
      <c r="K69" s="16"/>
      <c r="L69" s="16"/>
      <c r="M69" s="16"/>
      <c r="N69" s="21"/>
      <c r="O69" s="21"/>
      <c r="P69" s="20"/>
      <c r="Q69" s="20"/>
      <c r="R69" s="16"/>
      <c r="S69" s="16"/>
      <c r="T69" s="16"/>
      <c r="U69" s="16"/>
    </row>
    <row r="70" spans="1:43">
      <c r="A70"/>
      <c r="B70" s="16"/>
      <c r="C70" s="16"/>
      <c r="D70" s="15"/>
      <c r="E70" s="16"/>
      <c r="F70" s="16"/>
      <c r="G70" s="16"/>
      <c r="H70" s="16"/>
      <c r="I70" s="16"/>
      <c r="J70" s="16"/>
      <c r="K70" s="16"/>
      <c r="L70" s="20"/>
      <c r="M70" s="20"/>
      <c r="N70" s="16"/>
      <c r="O70" s="16"/>
      <c r="P70" s="20"/>
      <c r="Q70" s="20"/>
      <c r="R70" s="16"/>
      <c r="S70" s="16"/>
      <c r="T70" s="16"/>
      <c r="U70" s="16"/>
    </row>
    <row r="71" spans="1:43">
      <c r="A71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20"/>
      <c r="M71" s="20"/>
      <c r="N71" s="16"/>
      <c r="O71" s="16"/>
      <c r="P71" s="20"/>
      <c r="Q71" s="20"/>
      <c r="R71" s="16"/>
      <c r="S71" s="16"/>
      <c r="T71" s="16"/>
      <c r="U71" s="16"/>
    </row>
    <row r="72" spans="1:43">
      <c r="A72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20"/>
      <c r="M72" s="20"/>
      <c r="N72" s="16"/>
      <c r="O72" s="16"/>
      <c r="P72" s="20"/>
      <c r="Q72" s="20"/>
      <c r="R72" s="16"/>
      <c r="S72" s="16"/>
      <c r="T72" s="16"/>
      <c r="U72" s="16"/>
    </row>
    <row r="73" spans="1:43">
      <c r="A73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20"/>
      <c r="M73" s="20"/>
      <c r="N73" s="16"/>
      <c r="O73" s="16"/>
      <c r="P73" s="20"/>
      <c r="Q73" s="20"/>
      <c r="R73" s="16"/>
      <c r="S73" s="16"/>
      <c r="T73" s="16"/>
      <c r="U73" s="16"/>
    </row>
    <row r="74" spans="1:43">
      <c r="A74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20"/>
      <c r="M74" s="20"/>
      <c r="N74" s="16"/>
      <c r="O74" s="16"/>
      <c r="P74" s="20"/>
      <c r="Q74" s="20"/>
      <c r="R74" s="16"/>
      <c r="S74" s="16"/>
      <c r="T74" s="16"/>
      <c r="U74" s="16"/>
    </row>
    <row r="75" spans="1:43">
      <c r="A75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20"/>
      <c r="M75" s="20"/>
      <c r="N75" s="16"/>
      <c r="O75" s="16"/>
      <c r="P75" s="20"/>
      <c r="Q75" s="20"/>
      <c r="R75" s="16"/>
      <c r="S75" s="16"/>
      <c r="T75" s="16"/>
      <c r="U75" s="16"/>
    </row>
    <row r="76" spans="1:43">
      <c r="A76" s="28" t="s">
        <v>56</v>
      </c>
      <c r="B76" s="9">
        <f>IF(OR(MIN(B$46:B$75)&gt;$A4*$AC$3,SUM(B$46:B$75)=0),"",(LOG10(($A4*$AC$3)/INDEX(B$46:B$75,MATCH($A4*$AC$3,B$46:B$75)))/LOG10(INDEX(B$46:B$75,MATCH($A4*$AC$3,B$46:B$75))/INDEX(B$46:B$75,1+MATCH($A4*$AC$3,B$46:B$75))))*(INDEX($A$46:$A$75,MATCH($A4*$AC$3,B$46:B$75))-INDEX($A$46:$A$75,1+MATCH($A4*$AC$3,B$46:B$75)))+INDEX($A$46:$A$75,MATCH($A4*$AC$3,B$46:B$75)))</f>
        <v>6.5757003114929251</v>
      </c>
      <c r="C76" s="9">
        <f>IF(OR(MIN(C$46:C$75)&gt;$A4*$AE$3,SUM(C$46:C$75)=0),"",(LOG10(($A4*$AE$3)/INDEX(C$46:C$75,MATCH($A4*$AE$3,C$46:C$75)))/LOG10(INDEX(C$46:C$75,MATCH($A4*$AE$3,C$46:C$75))/INDEX(C$46:C$75,1+MATCH($A4*$AE$3,C$46:C$75))))*(INDEX($A$46:$A$75,MATCH($A4*$AE$3,C$46:C$75))-INDEX($A$46:$A$75,1+MATCH($A4*$AE$3,C$46:C$75)))+INDEX($A$46:$A$75,MATCH($A4*$AE$3,C$46:C$75)))</f>
        <v>13.657455916474687</v>
      </c>
      <c r="D76" s="9" t="str">
        <f>IF(OR(MIN(D$46:D$75)&gt;$A4*$AC$3,SUM(D$46:D$75)=0),"",(LOG10(($A4*$AC$3)/INDEX(D$46:D$75,MATCH($A4*$AC$3,D$46:D$75)))/LOG10(INDEX(D$46:D$75,MATCH($A4*$AC$3,D$46:D$75))/INDEX(D$46:D$75,1+MATCH($A4*$AC$3,D$46:D$75))))*(INDEX($A$46:$A$75,MATCH($A4*$AC$3,D$46:D$75))-INDEX($A$46:$A$75,1+MATCH($A4*$AC$3,D$46:D$75)))+INDEX($A$46:$A$75,MATCH($A4*$AC$3,D$46:D$75)))</f>
        <v/>
      </c>
      <c r="E76" s="9" t="str">
        <f>IF(OR(MIN(E$46:E$75)&gt;$A4*$AE$3,SUM(E$46:E$75)=0),"",(LOG10(($A4*$AE$3)/INDEX(E$46:E$75,MATCH($A4*$AE$3,E$46:E$75)))/LOG10(INDEX(E$46:E$75,MATCH($A4*$AE$3,E$46:E$75))/INDEX(E$46:E$75,1+MATCH($A4*$AE$3,E$46:E$75))))*(INDEX($A$46:$A$75,MATCH($A4*$AE$3,E$46:E$75))-INDEX($A$46:$A$75,1+MATCH($A4*$AE$3,E$46:E$75)))+INDEX($A$46:$A$75,MATCH($A4*$AE$3,E$46:E$75)))</f>
        <v/>
      </c>
      <c r="F76" s="9" t="str">
        <f>IF(OR(MIN(F$46:F$75)&gt;$A4*$AC$3,SUM(F$46:F$75)=0),"",(LOG10(($A4*$AC$3)/INDEX(F$46:F$75,MATCH($A4*$AC$3,F$46:F$75)))/LOG10(INDEX(F$46:F$75,MATCH($A4*$AC$3,F$46:F$75))/INDEX(F$46:F$75,1+MATCH($A4*$AC$3,F$46:F$75))))*(INDEX($A$46:$A$75,MATCH($A4*$AC$3,F$46:F$75))-INDEX($A$46:$A$75,1+MATCH($A4*$AC$3,F$46:F$75)))+INDEX($A$46:$A$75,MATCH($A4*$AC$3,F$46:F$75)))</f>
        <v/>
      </c>
      <c r="G76" s="9" t="str">
        <f>IF(OR(MIN(G$46:G$75)&gt;$A4*$AE$3,SUM(G$46:G$75)=0),"",(LOG10(($A4*$AE$3)/INDEX(G$46:G$75,MATCH($A4*$AE$3,G$46:G$75)))/LOG10(INDEX(G$46:G$75,MATCH($A4*$AE$3,G$46:G$75))/INDEX(G$46:G$75,1+MATCH($A4*$AE$3,G$46:G$75))))*(INDEX($A$46:$A$75,MATCH($A4*$AE$3,G$46:G$75))-INDEX($A$46:$A$75,1+MATCH($A4*$AE$3,G$46:G$75)))+INDEX($A$46:$A$75,MATCH($A4*$AE$3,G$46:G$75)))</f>
        <v/>
      </c>
      <c r="H76" s="9" t="str">
        <f>IF(OR(MIN(H$46:H$75)&gt;$A4*$AC$3,SUM(H$46:H$75)=0),"",(LOG10(($A4*$AC$3)/INDEX(H$46:H$75,MATCH($A4*$AC$3,H$46:H$75)))/LOG10(INDEX(H$46:H$75,MATCH($A4*$AC$3,H$46:H$75))/INDEX(H$46:H$75,1+MATCH($A4*$AC$3,H$46:H$75))))*(INDEX($A$46:$A$75,MATCH($A4*$AC$3,H$46:H$75))-INDEX($A$46:$A$75,1+MATCH($A4*$AC$3,H$46:H$75)))+INDEX($A$46:$A$75,MATCH($A4*$AC$3,H$46:H$75)))</f>
        <v/>
      </c>
      <c r="I76" s="9" t="str">
        <f>IF(OR(MIN(I$46:I$75)&gt;$A4*$AE$3,SUM(I$46:I$75)=0),"",(LOG10(($A4*$AE$3)/INDEX(I$46:I$75,MATCH($A4*$AE$3,I$46:I$75)))/LOG10(INDEX(I$46:I$75,MATCH($A4*$AE$3,I$46:I$75))/INDEX(I$46:I$75,1+MATCH($A4*$AE$3,I$46:I$75))))*(INDEX($A$46:$A$75,MATCH($A4*$AE$3,I$46:I$75))-INDEX($A$46:$A$75,1+MATCH($A4*$AE$3,I$46:I$75)))+INDEX($A$46:$A$75,MATCH($A4*$AE$3,I$46:I$75)))</f>
        <v/>
      </c>
      <c r="J76" s="9" t="str">
        <f>IF(OR(MIN(J$46:J$75)&gt;$A4*$AC$3,SUM(J$46:J$75)=0),"",(LOG10(($A4*$AC$3)/INDEX(J$46:J$75,MATCH($A4*$AC$3,J$46:J$75)))/LOG10(INDEX(J$46:J$75,MATCH($A4*$AC$3,J$46:J$75))/INDEX(J$46:J$75,1+MATCH($A4*$AC$3,J$46:J$75))))*(INDEX($A$46:$A$75,MATCH($A4*$AC$3,J$46:J$75))-INDEX($A$46:$A$75,1+MATCH($A4*$AC$3,J$46:J$75)))+INDEX($A$46:$A$75,MATCH($A4*$AC$3,J$46:J$75)))</f>
        <v/>
      </c>
      <c r="K76" s="9" t="str">
        <f>IF(OR(MIN(K$46:K$75)&gt;$A4*$AE$3,SUM(K$46:K$75)=0),"",(LOG10(($A4*$AE$3)/INDEX(K$46:K$75,MATCH($A4*$AE$3,K$46:K$75)))/LOG10(INDEX(K$46:K$75,MATCH($A4*$AE$3,K$46:K$75))/INDEX(K$46:K$75,1+MATCH($A4*$AE$3,K$46:K$75))))*(INDEX($A$46:$A$75,MATCH($A4*$AE$3,K$46:K$75))-INDEX($A$46:$A$75,1+MATCH($A4*$AE$3,K$46:K$75)))+INDEX($A$46:$A$75,MATCH($A4*$AE$3,K$46:K$75)))</f>
        <v/>
      </c>
      <c r="L76" s="9" t="str">
        <f>IF(OR(MIN(L$46:L$75)&gt;$A4*$AC$3,SUM(L$46:L$75)=0),"",(LOG10(($A4*$AC$3)/INDEX(L$46:L$75,MATCH($A4*$AC$3,L$46:L$75)))/LOG10(INDEX(L$46:L$75,MATCH($A4*$AC$3,L$46:L$75))/INDEX(L$46:L$75,1+MATCH($A4*$AC$3,L$46:L$75))))*(INDEX($A$46:$A$75,MATCH($A4*$AC$3,L$46:L$75))-INDEX($A$46:$A$75,1+MATCH($A4*$AC$3,L$46:L$75)))+INDEX($A$46:$A$75,MATCH($A4*$AC$3,L$46:L$75)))</f>
        <v/>
      </c>
      <c r="M76" s="9" t="str">
        <f>IF(OR(MIN(M$46:M$75)&gt;$A4*$AE$3,SUM(M$46:M$75)=0),"",(LOG10(($A4*$AE$3)/INDEX(M$46:M$75,MATCH($A4*$AE$3,M$46:M$75)))/LOG10(INDEX(M$46:M$75,MATCH($A4*$AE$3,M$46:M$75))/INDEX(M$46:M$75,1+MATCH($A4*$AE$3,M$46:M$75))))*(INDEX($A$46:$A$75,MATCH($A4*$AE$3,M$46:M$75))-INDEX($A$46:$A$75,1+MATCH($A4*$AE$3,M$46:M$75)))+INDEX($A$46:$A$75,MATCH($A4*$AE$3,M$46:M$75)))</f>
        <v/>
      </c>
      <c r="N76" s="9" t="str">
        <f>IF(OR(MIN(N$46:N$75)&gt;$A4*$AC$3,SUM(N$46:N$75)=0),"",(LOG10(($A4*$AC$3)/INDEX(N$46:N$75,MATCH($A4*$AC$3,N$46:N$75)))/LOG10(INDEX(N$46:N$75,MATCH($A4*$AC$3,N$46:N$75))/INDEX(N$46:N$75,1+MATCH($A4*$AC$3,N$46:N$75))))*(INDEX($A$46:$A$75,MATCH($A4*$AC$3,N$46:N$75))-INDEX($A$46:$A$75,1+MATCH($A4*$AC$3,N$46:N$75)))+INDEX($A$46:$A$75,MATCH($A4*$AC$3,N$46:N$75)))</f>
        <v/>
      </c>
      <c r="O76" s="9" t="str">
        <f>IF(OR(MIN(O$46:O$75)&gt;$A4*$AE$3,SUM(O$46:O$75)=0),"",(LOG10(($A4*$AE$3)/INDEX(O$46:O$75,MATCH($A4*$AE$3,O$46:O$75)))/LOG10(INDEX(O$46:O$75,MATCH($A4*$AE$3,O$46:O$75))/INDEX(O$46:O$75,1+MATCH($A4*$AE$3,O$46:O$75))))*(INDEX($A$46:$A$75,MATCH($A4*$AE$3,O$46:O$75))-INDEX($A$46:$A$75,1+MATCH($A4*$AE$3,O$46:O$75)))+INDEX($A$46:$A$75,MATCH($A4*$AE$3,O$46:O$75)))</f>
        <v/>
      </c>
      <c r="P76" s="9" t="str">
        <f>IF(OR(MIN(P$46:P$75)&gt;$A4*$AC$3,SUM(P$46:P$75)=0),"",(LOG10(($A4*$AC$3)/INDEX(P$46:P$75,MATCH($A4*$AC$3,P$46:P$75)))/LOG10(INDEX(P$46:P$75,MATCH($A4*$AC$3,P$46:P$75))/INDEX(P$46:P$75,1+MATCH($A4*$AC$3,P$46:P$75))))*(INDEX($A$46:$A$75,MATCH($A4*$AC$3,P$46:P$75))-INDEX($A$46:$A$75,1+MATCH($A4*$AC$3,P$46:P$75)))+INDEX($A$46:$A$75,MATCH($A4*$AC$3,P$46:P$75)))</f>
        <v/>
      </c>
      <c r="Q76" s="9" t="str">
        <f>IF(OR(MIN(Q$46:Q$75)&gt;$A4*$AE$3,SUM(Q$46:Q$75)=0),"",(LOG10(($A4*$AE$3)/INDEX(Q$46:Q$75,MATCH($A4*$AE$3,Q$46:Q$75)))/LOG10(INDEX(Q$46:Q$75,MATCH($A4*$AE$3,Q$46:Q$75))/INDEX(Q$46:Q$75,1+MATCH($A4*$AE$3,Q$46:Q$75))))*(INDEX($A$46:$A$75,MATCH($A4*$AE$3,Q$46:Q$75))-INDEX($A$46:$A$75,1+MATCH($A4*$AE$3,Q$46:Q$75)))+INDEX($A$46:$A$75,MATCH($A4*$AE$3,Q$46:Q$75)))</f>
        <v/>
      </c>
      <c r="R76" s="9"/>
      <c r="S76" s="9"/>
      <c r="T76" s="9"/>
      <c r="U76" s="9"/>
    </row>
    <row r="77" spans="1:43">
      <c r="A77" s="28" t="s">
        <v>57</v>
      </c>
      <c r="B77" s="9">
        <f>IF(OR(MIN(B$46:B$75)&gt;$A5*$AC$3,SUM(B$46:B$75)=0),"",(LOG10(($A5*$AC$3)/INDEX(B$46:B$75,MATCH($A5*$AC$3,B$46:B$75)))/LOG10(INDEX(B$46:B$75,MATCH($A5*$AC$3,B$46:B$75))/INDEX(B$46:B$75,1+MATCH($A5*$AC$3,B$46:B$75))))*(INDEX($A$46:$A$75,MATCH($A5*$AC$3,B$46:B$75))-INDEX($A$46:$A$75,1+MATCH($A5*$AC$3,B$46:B$75)))+INDEX($A$46:$A$75,MATCH($A5*$AC$3,B$46:B$75)))</f>
        <v>7.2469781464390008</v>
      </c>
      <c r="C77" s="9">
        <f>IF(OR(MIN(C$46:C$75)&gt;$A5*$AE$3,SUM(C$46:C$75)=0),"",(LOG10(($A5*$AE$3)/INDEX(C$46:C$75,MATCH($A5*$AE$3,C$46:C$75)))/LOG10(INDEX(C$46:C$75,MATCH($A5*$AE$3,C$46:C$75))/INDEX(C$46:C$75,1+MATCH($A5*$AE$3,C$46:C$75))))*(INDEX($A$46:$A$75,MATCH($A5*$AE$3,C$46:C$75))-INDEX($A$46:$A$75,1+MATCH($A5*$AE$3,C$46:C$75)))+INDEX($A$46:$A$75,MATCH($A5*$AE$3,C$46:C$75)))</f>
        <v>15.902910684505951</v>
      </c>
      <c r="D77" s="9" t="str">
        <f>IF(OR(MIN(D$46:D$75)&gt;$A5*$AC$3,SUM(D$46:D$75)=0),"",(LOG10(($A5*$AC$3)/INDEX(D$46:D$75,MATCH($A5*$AC$3,D$46:D$75)))/LOG10(INDEX(D$46:D$75,MATCH($A5*$AC$3,D$46:D$75))/INDEX(D$46:D$75,1+MATCH($A5*$AC$3,D$46:D$75))))*(INDEX($A$46:$A$75,MATCH($A5*$AC$3,D$46:D$75))-INDEX($A$46:$A$75,1+MATCH($A5*$AC$3,D$46:D$75)))+INDEX($A$46:$A$75,MATCH($A5*$AC$3,D$46:D$75)))</f>
        <v/>
      </c>
      <c r="E77" s="9" t="str">
        <f>IF(OR(MIN(E$46:E$75)&gt;$A5*$AE$3,SUM(E$46:E$75)=0),"",(LOG10(($A5*$AE$3)/INDEX(E$46:E$75,MATCH($A5*$AE$3,E$46:E$75)))/LOG10(INDEX(E$46:E$75,MATCH($A5*$AE$3,E$46:E$75))/INDEX(E$46:E$75,1+MATCH($A5*$AE$3,E$46:E$75))))*(INDEX($A$46:$A$75,MATCH($A5*$AE$3,E$46:E$75))-INDEX($A$46:$A$75,1+MATCH($A5*$AE$3,E$46:E$75)))+INDEX($A$46:$A$75,MATCH($A5*$AE$3,E$46:E$75)))</f>
        <v/>
      </c>
      <c r="F77" s="9" t="str">
        <f>IF(OR(MIN(F$46:F$75)&gt;$A5*$AC$3,SUM(F$46:F$75)=0),"",(LOG10(($A5*$AC$3)/INDEX(F$46:F$75,MATCH($A5*$AC$3,F$46:F$75)))/LOG10(INDEX(F$46:F$75,MATCH($A5*$AC$3,F$46:F$75))/INDEX(F$46:F$75,1+MATCH($A5*$AC$3,F$46:F$75))))*(INDEX($A$46:$A$75,MATCH($A5*$AC$3,F$46:F$75))-INDEX($A$46:$A$75,1+MATCH($A5*$AC$3,F$46:F$75)))+INDEX($A$46:$A$75,MATCH($A5*$AC$3,F$46:F$75)))</f>
        <v/>
      </c>
      <c r="G77" s="9" t="str">
        <f>IF(OR(MIN(G$46:G$75)&gt;$A5*$AE$3,SUM(G$46:G$75)=0),"",(LOG10(($A5*$AE$3)/INDEX(G$46:G$75,MATCH($A5*$AE$3,G$46:G$75)))/LOG10(INDEX(G$46:G$75,MATCH($A5*$AE$3,G$46:G$75))/INDEX(G$46:G$75,1+MATCH($A5*$AE$3,G$46:G$75))))*(INDEX($A$46:$A$75,MATCH($A5*$AE$3,G$46:G$75))-INDEX($A$46:$A$75,1+MATCH($A5*$AE$3,G$46:G$75)))+INDEX($A$46:$A$75,MATCH($A5*$AE$3,G$46:G$75)))</f>
        <v/>
      </c>
      <c r="H77" s="9" t="str">
        <f>IF(OR(MIN(H$46:H$75)&gt;$A5*$AC$3,SUM(H$46:H$75)=0),"",(LOG10(($A5*$AC$3)/INDEX(H$46:H$75,MATCH($A5*$AC$3,H$46:H$75)))/LOG10(INDEX(H$46:H$75,MATCH($A5*$AC$3,H$46:H$75))/INDEX(H$46:H$75,1+MATCH($A5*$AC$3,H$46:H$75))))*(INDEX($A$46:$A$75,MATCH($A5*$AC$3,H$46:H$75))-INDEX($A$46:$A$75,1+MATCH($A5*$AC$3,H$46:H$75)))+INDEX($A$46:$A$75,MATCH($A5*$AC$3,H$46:H$75)))</f>
        <v/>
      </c>
      <c r="I77" s="9" t="str">
        <f>IF(OR(MIN(I$46:I$75)&gt;$A5*$AE$3,SUM(I$46:I$75)=0),"",(LOG10(($A5*$AE$3)/INDEX(I$46:I$75,MATCH($A5*$AE$3,I$46:I$75)))/LOG10(INDEX(I$46:I$75,MATCH($A5*$AE$3,I$46:I$75))/INDEX(I$46:I$75,1+MATCH($A5*$AE$3,I$46:I$75))))*(INDEX($A$46:$A$75,MATCH($A5*$AE$3,I$46:I$75))-INDEX($A$46:$A$75,1+MATCH($A5*$AE$3,I$46:I$75)))+INDEX($A$46:$A$75,MATCH($A5*$AE$3,I$46:I$75)))</f>
        <v/>
      </c>
      <c r="J77" s="9" t="str">
        <f>IF(OR(MIN(J$46:J$75)&gt;$A5*$AC$3,SUM(J$46:J$75)=0),"",(LOG10(($A5*$AC$3)/INDEX(J$46:J$75,MATCH($A5*$AC$3,J$46:J$75)))/LOG10(INDEX(J$46:J$75,MATCH($A5*$AC$3,J$46:J$75))/INDEX(J$46:J$75,1+MATCH($A5*$AC$3,J$46:J$75))))*(INDEX($A$46:$A$75,MATCH($A5*$AC$3,J$46:J$75))-INDEX($A$46:$A$75,1+MATCH($A5*$AC$3,J$46:J$75)))+INDEX($A$46:$A$75,MATCH($A5*$AC$3,J$46:J$75)))</f>
        <v/>
      </c>
      <c r="K77" s="9" t="str">
        <f>IF(OR(MIN(K$46:K$75)&gt;$A5*$AE$3,SUM(K$46:K$75)=0),"",(LOG10(($A5*$AE$3)/INDEX(K$46:K$75,MATCH($A5*$AE$3,K$46:K$75)))/LOG10(INDEX(K$46:K$75,MATCH($A5*$AE$3,K$46:K$75))/INDEX(K$46:K$75,1+MATCH($A5*$AE$3,K$46:K$75))))*(INDEX($A$46:$A$75,MATCH($A5*$AE$3,K$46:K$75))-INDEX($A$46:$A$75,1+MATCH($A5*$AE$3,K$46:K$75)))+INDEX($A$46:$A$75,MATCH($A5*$AE$3,K$46:K$75)))</f>
        <v/>
      </c>
      <c r="L77" s="9" t="str">
        <f>IF(OR(MIN(L$46:L$75)&gt;$A5*$AC$3,SUM(L$46:L$75)=0),"",(LOG10(($A5*$AC$3)/INDEX(L$46:L$75,MATCH($A5*$AC$3,L$46:L$75)))/LOG10(INDEX(L$46:L$75,MATCH($A5*$AC$3,L$46:L$75))/INDEX(L$46:L$75,1+MATCH($A5*$AC$3,L$46:L$75))))*(INDEX($A$46:$A$75,MATCH($A5*$AC$3,L$46:L$75))-INDEX($A$46:$A$75,1+MATCH($A5*$AC$3,L$46:L$75)))+INDEX($A$46:$A$75,MATCH($A5*$AC$3,L$46:L$75)))</f>
        <v/>
      </c>
      <c r="M77" s="9" t="str">
        <f>IF(OR(MIN(M$46:M$75)&gt;$A5*$AE$3,SUM(M$46:M$75)=0),"",(LOG10(($A5*$AE$3)/INDEX(M$46:M$75,MATCH($A5*$AE$3,M$46:M$75)))/LOG10(INDEX(M$46:M$75,MATCH($A5*$AE$3,M$46:M$75))/INDEX(M$46:M$75,1+MATCH($A5*$AE$3,M$46:M$75))))*(INDEX($A$46:$A$75,MATCH($A5*$AE$3,M$46:M$75))-INDEX($A$46:$A$75,1+MATCH($A5*$AE$3,M$46:M$75)))+INDEX($A$46:$A$75,MATCH($A5*$AE$3,M$46:M$75)))</f>
        <v/>
      </c>
      <c r="N77" s="9" t="str">
        <f>IF(OR(MIN(N$46:N$75)&gt;$A5*$AC$3,SUM(N$46:N$75)=0),"",(LOG10(($A5*$AC$3)/INDEX(N$46:N$75,MATCH($A5*$AC$3,N$46:N$75)))/LOG10(INDEX(N$46:N$75,MATCH($A5*$AC$3,N$46:N$75))/INDEX(N$46:N$75,1+MATCH($A5*$AC$3,N$46:N$75))))*(INDEX($A$46:$A$75,MATCH($A5*$AC$3,N$46:N$75))-INDEX($A$46:$A$75,1+MATCH($A5*$AC$3,N$46:N$75)))+INDEX($A$46:$A$75,MATCH($A5*$AC$3,N$46:N$75)))</f>
        <v/>
      </c>
      <c r="O77" s="9" t="str">
        <f>IF(OR(MIN(O$46:O$75)&gt;$A5*$AE$3,SUM(O$46:O$75)=0),"",(LOG10(($A5*$AE$3)/INDEX(O$46:O$75,MATCH($A5*$AE$3,O$46:O$75)))/LOG10(INDEX(O$46:O$75,MATCH($A5*$AE$3,O$46:O$75))/INDEX(O$46:O$75,1+MATCH($A5*$AE$3,O$46:O$75))))*(INDEX($A$46:$A$75,MATCH($A5*$AE$3,O$46:O$75))-INDEX($A$46:$A$75,1+MATCH($A5*$AE$3,O$46:O$75)))+INDEX($A$46:$A$75,MATCH($A5*$AE$3,O$46:O$75)))</f>
        <v/>
      </c>
      <c r="P77" s="9" t="str">
        <f>IF(OR(MIN(P$46:P$75)&gt;$A5*$AC$3,SUM(P$46:P$75)=0),"",(LOG10(($A5*$AC$3)/INDEX(P$46:P$75,MATCH($A5*$AC$3,P$46:P$75)))/LOG10(INDEX(P$46:P$75,MATCH($A5*$AC$3,P$46:P$75))/INDEX(P$46:P$75,1+MATCH($A5*$AC$3,P$46:P$75))))*(INDEX($A$46:$A$75,MATCH($A5*$AC$3,P$46:P$75))-INDEX($A$46:$A$75,1+MATCH($A5*$AC$3,P$46:P$75)))+INDEX($A$46:$A$75,MATCH($A5*$AC$3,P$46:P$75)))</f>
        <v/>
      </c>
      <c r="Q77" s="9" t="str">
        <f>IF(OR(MIN(Q$46:Q$75)&gt;$A5*$AE$3,SUM(Q$46:Q$75)=0),"",(LOG10(($A5*$AE$3)/INDEX(Q$46:Q$75,MATCH($A5*$AE$3,Q$46:Q$75)))/LOG10(INDEX(Q$46:Q$75,MATCH($A5*$AE$3,Q$46:Q$75))/INDEX(Q$46:Q$75,1+MATCH($A5*$AE$3,Q$46:Q$75))))*(INDEX($A$46:$A$75,MATCH($A5*$AE$3,Q$46:Q$75))-INDEX($A$46:$A$75,1+MATCH($A5*$AE$3,Q$46:Q$75)))+INDEX($A$46:$A$75,MATCH($A5*$AE$3,Q$46:Q$75)))</f>
        <v/>
      </c>
      <c r="R77" s="9"/>
      <c r="S77" s="9"/>
      <c r="T77" s="9"/>
      <c r="U77" s="9"/>
    </row>
    <row r="78" spans="1:43">
      <c r="A78" s="28" t="s">
        <v>58</v>
      </c>
      <c r="B78" s="9">
        <f>IF(OR(MIN(B$46:B$75)&gt;$A6*$AC$3,SUM(B$46:B$75)=0),"",(LOG10(($A6*$AC$3)/INDEX(B$46:B$75,MATCH($A6*$AC$3,B$46:B$75)))/LOG10(INDEX(B$46:B$75,MATCH($A6*$AC$3,B$46:B$75))/INDEX(B$46:B$75,1+MATCH($A6*$AC$3,B$46:B$75))))*(INDEX($A$46:$A$75,MATCH($A6*$AC$3,B$46:B$75))-INDEX($A$46:$A$75,1+MATCH($A6*$AC$3,B$46:B$75)))+INDEX($A$46:$A$75,MATCH($A6*$AC$3,B$46:B$75)))</f>
        <v>8.5445584144105364</v>
      </c>
      <c r="C78" s="9" t="e">
        <f>IF(OR(MIN(C$46:C$75)&gt;$A6*$AE$3,SUM(C$46:C$75)=0),"",(LOG10(($A6*$AE$3)/INDEX(C$46:C$75,MATCH($A6*$AE$3,C$46:C$75)))/LOG10(INDEX(C$46:C$75,MATCH($A6*$AE$3,C$46:C$75))/INDEX(C$46:C$75,1+MATCH($A6*$AE$3,C$46:C$75))))*(INDEX($A$46:$A$75,MATCH($A6*$AE$3,C$46:C$75))-INDEX($A$46:$A$75,1+MATCH($A6*$AE$3,C$46:C$75)))+INDEX($A$46:$A$75,MATCH($A6*$AE$3,C$46:C$75)))</f>
        <v>#DIV/0!</v>
      </c>
      <c r="D78" s="9" t="str">
        <f>IF(OR(MIN(D$46:D$75)&gt;$A6*$AC$3,SUM(D$46:D$75)=0),"",(LOG10(($A6*$AC$3)/INDEX(D$46:D$75,MATCH($A6*$AC$3,D$46:D$75)))/LOG10(INDEX(D$46:D$75,MATCH($A6*$AC$3,D$46:D$75))/INDEX(D$46:D$75,1+MATCH($A6*$AC$3,D$46:D$75))))*(INDEX($A$46:$A$75,MATCH($A6*$AC$3,D$46:D$75))-INDEX($A$46:$A$75,1+MATCH($A6*$AC$3,D$46:D$75)))+INDEX($A$46:$A$75,MATCH($A6*$AC$3,D$46:D$75)))</f>
        <v/>
      </c>
      <c r="E78" s="9" t="str">
        <f>IF(OR(MIN(E$46:E$75)&gt;$A6*$AE$3,SUM(E$46:E$75)=0),"",(LOG10(($A6*$AE$3)/INDEX(E$46:E$75,MATCH($A6*$AE$3,E$46:E$75)))/LOG10(INDEX(E$46:E$75,MATCH($A6*$AE$3,E$46:E$75))/INDEX(E$46:E$75,1+MATCH($A6*$AE$3,E$46:E$75))))*(INDEX($A$46:$A$75,MATCH($A6*$AE$3,E$46:E$75))-INDEX($A$46:$A$75,1+MATCH($A6*$AE$3,E$46:E$75)))+INDEX($A$46:$A$75,MATCH($A6*$AE$3,E$46:E$75)))</f>
        <v/>
      </c>
      <c r="F78" s="9" t="str">
        <f>IF(OR(MIN(F$46:F$75)&gt;$A6*$AC$3,SUM(F$46:F$75)=0),"",(LOG10(($A6*$AC$3)/INDEX(F$46:F$75,MATCH($A6*$AC$3,F$46:F$75)))/LOG10(INDEX(F$46:F$75,MATCH($A6*$AC$3,F$46:F$75))/INDEX(F$46:F$75,1+MATCH($A6*$AC$3,F$46:F$75))))*(INDEX($A$46:$A$75,MATCH($A6*$AC$3,F$46:F$75))-INDEX($A$46:$A$75,1+MATCH($A6*$AC$3,F$46:F$75)))+INDEX($A$46:$A$75,MATCH($A6*$AC$3,F$46:F$75)))</f>
        <v/>
      </c>
      <c r="G78" s="9" t="str">
        <f>IF(OR(MIN(G$46:G$75)&gt;$A6*$AE$3,SUM(G$46:G$75)=0),"",(LOG10(($A6*$AE$3)/INDEX(G$46:G$75,MATCH($A6*$AE$3,G$46:G$75)))/LOG10(INDEX(G$46:G$75,MATCH($A6*$AE$3,G$46:G$75))/INDEX(G$46:G$75,1+MATCH($A6*$AE$3,G$46:G$75))))*(INDEX($A$46:$A$75,MATCH($A6*$AE$3,G$46:G$75))-INDEX($A$46:$A$75,1+MATCH($A6*$AE$3,G$46:G$75)))+INDEX($A$46:$A$75,MATCH($A6*$AE$3,G$46:G$75)))</f>
        <v/>
      </c>
      <c r="H78" s="9" t="str">
        <f>IF(OR(MIN(H$46:H$75)&gt;$A6*$AC$3,SUM(H$46:H$75)=0),"",(LOG10(($A6*$AC$3)/INDEX(H$46:H$75,MATCH($A6*$AC$3,H$46:H$75)))/LOG10(INDEX(H$46:H$75,MATCH($A6*$AC$3,H$46:H$75))/INDEX(H$46:H$75,1+MATCH($A6*$AC$3,H$46:H$75))))*(INDEX($A$46:$A$75,MATCH($A6*$AC$3,H$46:H$75))-INDEX($A$46:$A$75,1+MATCH($A6*$AC$3,H$46:H$75)))+INDEX($A$46:$A$75,MATCH($A6*$AC$3,H$46:H$75)))</f>
        <v/>
      </c>
      <c r="I78" s="9" t="str">
        <f>IF(OR(MIN(I$46:I$75)&gt;$A6*$AE$3,SUM(I$46:I$75)=0),"",(LOG10(($A6*$AE$3)/INDEX(I$46:I$75,MATCH($A6*$AE$3,I$46:I$75)))/LOG10(INDEX(I$46:I$75,MATCH($A6*$AE$3,I$46:I$75))/INDEX(I$46:I$75,1+MATCH($A6*$AE$3,I$46:I$75))))*(INDEX($A$46:$A$75,MATCH($A6*$AE$3,I$46:I$75))-INDEX($A$46:$A$75,1+MATCH($A6*$AE$3,I$46:I$75)))+INDEX($A$46:$A$75,MATCH($A6*$AE$3,I$46:I$75)))</f>
        <v/>
      </c>
      <c r="J78" s="9" t="str">
        <f>IF(OR(MIN(J$46:J$75)&gt;$A6*$AC$3,SUM(J$46:J$75)=0),"",(LOG10(($A6*$AC$3)/INDEX(J$46:J$75,MATCH($A6*$AC$3,J$46:J$75)))/LOG10(INDEX(J$46:J$75,MATCH($A6*$AC$3,J$46:J$75))/INDEX(J$46:J$75,1+MATCH($A6*$AC$3,J$46:J$75))))*(INDEX($A$46:$A$75,MATCH($A6*$AC$3,J$46:J$75))-INDEX($A$46:$A$75,1+MATCH($A6*$AC$3,J$46:J$75)))+INDEX($A$46:$A$75,MATCH($A6*$AC$3,J$46:J$75)))</f>
        <v/>
      </c>
      <c r="K78" s="9" t="str">
        <f>IF(OR(MIN(K$46:K$75)&gt;$A6*$AE$3,SUM(K$46:K$75)=0),"",(LOG10(($A6*$AE$3)/INDEX(K$46:K$75,MATCH($A6*$AE$3,K$46:K$75)))/LOG10(INDEX(K$46:K$75,MATCH($A6*$AE$3,K$46:K$75))/INDEX(K$46:K$75,1+MATCH($A6*$AE$3,K$46:K$75))))*(INDEX($A$46:$A$75,MATCH($A6*$AE$3,K$46:K$75))-INDEX($A$46:$A$75,1+MATCH($A6*$AE$3,K$46:K$75)))+INDEX($A$46:$A$75,MATCH($A6*$AE$3,K$46:K$75)))</f>
        <v/>
      </c>
      <c r="L78" s="9" t="str">
        <f>IF(OR(MIN(L$46:L$75)&gt;$A6*$AC$3,SUM(L$46:L$75)=0),"",(LOG10(($A6*$AC$3)/INDEX(L$46:L$75,MATCH($A6*$AC$3,L$46:L$75)))/LOG10(INDEX(L$46:L$75,MATCH($A6*$AC$3,L$46:L$75))/INDEX(L$46:L$75,1+MATCH($A6*$AC$3,L$46:L$75))))*(INDEX($A$46:$A$75,MATCH($A6*$AC$3,L$46:L$75))-INDEX($A$46:$A$75,1+MATCH($A6*$AC$3,L$46:L$75)))+INDEX($A$46:$A$75,MATCH($A6*$AC$3,L$46:L$75)))</f>
        <v/>
      </c>
      <c r="M78" s="9" t="str">
        <f>IF(OR(MIN(M$46:M$75)&gt;$A6*$AE$3,SUM(M$46:M$75)=0),"",(LOG10(($A6*$AE$3)/INDEX(M$46:M$75,MATCH($A6*$AE$3,M$46:M$75)))/LOG10(INDEX(M$46:M$75,MATCH($A6*$AE$3,M$46:M$75))/INDEX(M$46:M$75,1+MATCH($A6*$AE$3,M$46:M$75))))*(INDEX($A$46:$A$75,MATCH($A6*$AE$3,M$46:M$75))-INDEX($A$46:$A$75,1+MATCH($A6*$AE$3,M$46:M$75)))+INDEX($A$46:$A$75,MATCH($A6*$AE$3,M$46:M$75)))</f>
        <v/>
      </c>
      <c r="N78" s="9" t="str">
        <f>IF(OR(MIN(N$46:N$75)&gt;$A6*$AC$3,SUM(N$46:N$75)=0),"",(LOG10(($A6*$AC$3)/INDEX(N$46:N$75,MATCH($A6*$AC$3,N$46:N$75)))/LOG10(INDEX(N$46:N$75,MATCH($A6*$AC$3,N$46:N$75))/INDEX(N$46:N$75,1+MATCH($A6*$AC$3,N$46:N$75))))*(INDEX($A$46:$A$75,MATCH($A6*$AC$3,N$46:N$75))-INDEX($A$46:$A$75,1+MATCH($A6*$AC$3,N$46:N$75)))+INDEX($A$46:$A$75,MATCH($A6*$AC$3,N$46:N$75)))</f>
        <v/>
      </c>
      <c r="O78" s="9" t="str">
        <f>IF(OR(MIN(O$46:O$75)&gt;$A6*$AE$3,SUM(O$46:O$75)=0),"",(LOG10(($A6*$AE$3)/INDEX(O$46:O$75,MATCH($A6*$AE$3,O$46:O$75)))/LOG10(INDEX(O$46:O$75,MATCH($A6*$AE$3,O$46:O$75))/INDEX(O$46:O$75,1+MATCH($A6*$AE$3,O$46:O$75))))*(INDEX($A$46:$A$75,MATCH($A6*$AE$3,O$46:O$75))-INDEX($A$46:$A$75,1+MATCH($A6*$AE$3,O$46:O$75)))+INDEX($A$46:$A$75,MATCH($A6*$AE$3,O$46:O$75)))</f>
        <v/>
      </c>
      <c r="P78" s="9" t="str">
        <f>IF(OR(MIN(P$46:P$75)&gt;$A6*$AC$3,SUM(P$46:P$75)=0),"",(LOG10(($A6*$AC$3)/INDEX(P$46:P$75,MATCH($A6*$AC$3,P$46:P$75)))/LOG10(INDEX(P$46:P$75,MATCH($A6*$AC$3,P$46:P$75))/INDEX(P$46:P$75,1+MATCH($A6*$AC$3,P$46:P$75))))*(INDEX($A$46:$A$75,MATCH($A6*$AC$3,P$46:P$75))-INDEX($A$46:$A$75,1+MATCH($A6*$AC$3,P$46:P$75)))+INDEX($A$46:$A$75,MATCH($A6*$AC$3,P$46:P$75)))</f>
        <v/>
      </c>
      <c r="Q78" s="9" t="str">
        <f>IF(OR(MIN(Q$46:Q$75)&gt;$A6*$AE$3,SUM(Q$46:Q$75)=0),"",(LOG10(($A6*$AE$3)/INDEX(Q$46:Q$75,MATCH($A6*$AE$3,Q$46:Q$75)))/LOG10(INDEX(Q$46:Q$75,MATCH($A6*$AE$3,Q$46:Q$75))/INDEX(Q$46:Q$75,1+MATCH($A6*$AE$3,Q$46:Q$75))))*(INDEX($A$46:$A$75,MATCH($A6*$AE$3,Q$46:Q$75))-INDEX($A$46:$A$75,1+MATCH($A6*$AE$3,Q$46:Q$75)))+INDEX($A$46:$A$75,MATCH($A6*$AE$3,Q$46:Q$75)))</f>
        <v/>
      </c>
      <c r="R78" s="9" t="str">
        <f t="shared" ref="R78:U80" si="0">IF(OR(MIN(R$46:R$75)&gt;$A6*$AC$3,SUM(R$46:R$75)=0),"",(LOG10(($A6*$AC$3)/INDEX(R$46:R$75,MATCH($A6*$AC$3,R$46:R$75)))/LOG10(INDEX(R$46:R$75,MATCH($A6*$AC$3,R$46:R$75))/INDEX(R$46:R$75,1+MATCH($A6*$AC$3,R$46:R$75))))*(INDEX($A$46:$A$75,MATCH($A6*$AC$3,R$46:R$75))-INDEX($A$46:$A$75,1+MATCH($A6*$AC$3,R$46:R$75)))+INDEX($A$46:$A$75,MATCH($A6*$AC$3,R$46:R$75)))</f>
        <v/>
      </c>
      <c r="S78" s="9" t="str">
        <f t="shared" si="0"/>
        <v/>
      </c>
      <c r="T78" s="9" t="str">
        <f t="shared" si="0"/>
        <v/>
      </c>
      <c r="U78" s="9" t="str">
        <f t="shared" si="0"/>
        <v/>
      </c>
      <c r="W78" s="28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</row>
    <row r="79" spans="1:43">
      <c r="A79" s="28"/>
      <c r="B79" s="9" t="str">
        <f>IF(OR(MIN(B$46:B$75)&gt;$A7*$AC$3,SUM(B$46:B$75)=0),"",(LOG10(($A7*$AC$3)/INDEX(B$46:B$75,MATCH($A7*$AC$3,B$46:B$75)))/LOG10(INDEX(B$46:B$75,MATCH($A7*$AC$3,B$46:B$75))/INDEX(B$46:B$75,1+MATCH($A7*$AC$3,B$46:B$75))))*(INDEX($A$46:$A$75,MATCH($A7*$AC$3,B$46:B$75))-INDEX($A$46:$A$75,1+MATCH($A7*$AC$3,B$46:B$75)))+INDEX($A$46:$A$75,MATCH($A7*$AC$3,B$46:B$75)))</f>
        <v/>
      </c>
      <c r="C79" s="9"/>
      <c r="D79" s="9"/>
      <c r="E79" s="9"/>
      <c r="F79" s="9" t="str">
        <f>IF(OR(MIN(F$46:F$75)&gt;$A7*$AC$3,SUM(F$46:F$75)=0),"",(LOG10(($A7*$AC$3)/INDEX(F$46:F$75,MATCH($A7*$AC$3,F$46:F$75)))/LOG10(INDEX(F$46:F$75,MATCH($A7*$AC$3,F$46:F$75))/INDEX(F$46:F$75,1+MATCH($A7*$AC$3,F$46:F$75))))*(INDEX($A$46:$A$75,MATCH($A7*$AC$3,F$46:F$75))-INDEX($A$46:$A$75,1+MATCH($A7*$AC$3,F$46:F$75)))+INDEX($A$46:$A$75,MATCH($A7*$AC$3,F$46:F$75)))</f>
        <v/>
      </c>
      <c r="G79" s="9" t="str">
        <f>IF(OR(MIN(G$46:G$75)&gt;$A7*$AC$3,SUM(G$46:G$75)=0),"",(LOG10(($A7*$AC$3)/INDEX(G$46:G$75,MATCH($A7*$AC$3,G$46:G$75)))/LOG10(INDEX(G$46:G$75,MATCH($A7*$AC$3,G$46:G$75))/INDEX(G$46:G$75,1+MATCH($A7*$AC$3,G$46:G$75))))*(INDEX($A$46:$A$75,MATCH($A7*$AC$3,G$46:G$75))-INDEX($A$46:$A$75,1+MATCH($A7*$AC$3,G$46:G$75)))+INDEX($A$46:$A$75,MATCH($A7*$AC$3,G$46:G$75)))</f>
        <v/>
      </c>
      <c r="H79" s="9" t="str">
        <f>IF(OR(MIN(H$46:H$75)&gt;$A7*$AC$3,SUM(H$46:H$75)=0),"",(LOG10(($A7*$AC$3)/INDEX(H$46:H$75,MATCH($A7*$AC$3,H$46:H$75)))/LOG10(INDEX(H$46:H$75,MATCH($A7*$AC$3,H$46:H$75))/INDEX(H$46:H$75,1+MATCH($A7*$AC$3,H$46:H$75))))*(INDEX($A$46:$A$75,MATCH($A7*$AC$3,H$46:H$75))-INDEX($A$46:$A$75,1+MATCH($A7*$AC$3,H$46:H$75)))+INDEX($A$46:$A$75,MATCH($A7*$AC$3,H$46:H$75)))</f>
        <v/>
      </c>
      <c r="I79" s="9" t="str">
        <f>IF(OR(MIN(I$46:I$75)&gt;$A7*$AC$3,SUM(I$46:I$75)=0),"",(LOG10(($A7*$AC$3)/INDEX(I$46:I$75,MATCH($A7*$AC$3,I$46:I$75)))/LOG10(INDEX(I$46:I$75,MATCH($A7*$AC$3,I$46:I$75))/INDEX(I$46:I$75,1+MATCH($A7*$AC$3,I$46:I$75))))*(INDEX($A$46:$A$75,MATCH($A7*$AC$3,I$46:I$75))-INDEX($A$46:$A$75,1+MATCH($A7*$AC$3,I$46:I$75)))+INDEX($A$46:$A$75,MATCH($A7*$AC$3,I$46:I$75)))</f>
        <v/>
      </c>
      <c r="J79" s="9" t="str">
        <f>IF(OR(MIN(J$46:J$75)&gt;$A7*$AC$3,SUM(J$46:J$75)=0),"",(LOG10(($A7*$AC$3)/INDEX(J$46:J$75,MATCH($A7*$AC$3,J$46:J$75)))/LOG10(INDEX(J$46:J$75,MATCH($A7*$AC$3,J$46:J$75))/INDEX(J$46:J$75,1+MATCH($A7*$AC$3,J$46:J$75))))*(INDEX($A$46:$A$75,MATCH($A7*$AC$3,J$46:J$75))-INDEX($A$46:$A$75,1+MATCH($A7*$AC$3,J$46:J$75)))+INDEX($A$46:$A$75,MATCH($A7*$AC$3,J$46:J$75)))</f>
        <v/>
      </c>
      <c r="K79" s="9" t="str">
        <f>IF(OR(MIN(K$46:K$75)&gt;$A7*$AC$3,SUM(K$46:K$75)=0),"",(LOG10(($A7*$AC$3)/INDEX(K$46:K$75,MATCH($A7*$AC$3,K$46:K$75)))/LOG10(INDEX(K$46:K$75,MATCH($A7*$AC$3,K$46:K$75))/INDEX(K$46:K$75,1+MATCH($A7*$AC$3,K$46:K$75))))*(INDEX($A$46:$A$75,MATCH($A7*$AC$3,K$46:K$75))-INDEX($A$46:$A$75,1+MATCH($A7*$AC$3,K$46:K$75)))+INDEX($A$46:$A$75,MATCH($A7*$AC$3,K$46:K$75)))</f>
        <v/>
      </c>
      <c r="L79" s="9" t="str">
        <f>IF(OR(MIN(L$46:L$75)&gt;$A7*$AC$3,SUM(L$46:L$75)=0),"",(LOG10(($A7*$AC$3)/INDEX(L$46:L$75,MATCH($A7*$AC$3,L$46:L$75)))/LOG10(INDEX(L$46:L$75,MATCH($A7*$AC$3,L$46:L$75))/INDEX(L$46:L$75,1+MATCH($A7*$AC$3,L$46:L$75))))*(INDEX($A$46:$A$75,MATCH($A7*$AC$3,L$46:L$75))-INDEX($A$46:$A$75,1+MATCH($A7*$AC$3,L$46:L$75)))+INDEX($A$46:$A$75,MATCH($A7*$AC$3,L$46:L$75)))</f>
        <v/>
      </c>
      <c r="M79" s="9" t="str">
        <f>IF(OR(MIN(M$46:M$75)&gt;$A7*$AC$3,SUM(M$46:M$75)=0),"",(LOG10(($A7*$AC$3)/INDEX(M$46:M$75,MATCH($A7*$AC$3,M$46:M$75)))/LOG10(INDEX(M$46:M$75,MATCH($A7*$AC$3,M$46:M$75))/INDEX(M$46:M$75,1+MATCH($A7*$AC$3,M$46:M$75))))*(INDEX($A$46:$A$75,MATCH($A7*$AC$3,M$46:M$75))-INDEX($A$46:$A$75,1+MATCH($A7*$AC$3,M$46:M$75)))+INDEX($A$46:$A$75,MATCH($A7*$AC$3,M$46:M$75)))</f>
        <v/>
      </c>
      <c r="N79" s="9" t="str">
        <f>IF(OR(MIN(N$46:N$75)&gt;$A7*$AC$3,SUM(N$46:N$75)=0),"",(LOG10(($A7*$AC$3)/INDEX(N$46:N$75,MATCH($A7*$AC$3,N$46:N$75)))/LOG10(INDEX(N$46:N$75,MATCH($A7*$AC$3,N$46:N$75))/INDEX(N$46:N$75,1+MATCH($A7*$AC$3,N$46:N$75))))*(INDEX($A$46:$A$75,MATCH($A7*$AC$3,N$46:N$75))-INDEX($A$46:$A$75,1+MATCH($A7*$AC$3,N$46:N$75)))+INDEX($A$46:$A$75,MATCH($A7*$AC$3,N$46:N$75)))</f>
        <v/>
      </c>
      <c r="O79" s="9" t="str">
        <f>IF(OR(MIN(O$46:O$75)&gt;$A7*$AC$3,SUM(O$46:O$75)=0),"",(LOG10(($A7*$AC$3)/INDEX(O$46:O$75,MATCH($A7*$AC$3,O$46:O$75)))/LOG10(INDEX(O$46:O$75,MATCH($A7*$AC$3,O$46:O$75))/INDEX(O$46:O$75,1+MATCH($A7*$AC$3,O$46:O$75))))*(INDEX($A$46:$A$75,MATCH($A7*$AC$3,O$46:O$75))-INDEX($A$46:$A$75,1+MATCH($A7*$AC$3,O$46:O$75)))+INDEX($A$46:$A$75,MATCH($A7*$AC$3,O$46:O$75)))</f>
        <v/>
      </c>
      <c r="P79" s="9" t="str">
        <f>IF(OR(MIN(P$46:P$75)&gt;$A7*$AC$3,SUM(P$46:P$75)=0),"",(LOG10(($A7*$AC$3)/INDEX(P$46:P$75,MATCH($A7*$AC$3,P$46:P$75)))/LOG10(INDEX(P$46:P$75,MATCH($A7*$AC$3,P$46:P$75))/INDEX(P$46:P$75,1+MATCH($A7*$AC$3,P$46:P$75))))*(INDEX($A$46:$A$75,MATCH($A7*$AC$3,P$46:P$75))-INDEX($A$46:$A$75,1+MATCH($A7*$AC$3,P$46:P$75)))+INDEX($A$46:$A$75,MATCH($A7*$AC$3,P$46:P$75)))</f>
        <v/>
      </c>
      <c r="Q79" s="9" t="str">
        <f>IF(OR(MIN(Q$46:Q$75)&gt;$A7*$AC$3,SUM(Q$46:Q$75)=0),"",(LOG10(($A7*$AC$3)/INDEX(Q$46:Q$75,MATCH($A7*$AC$3,Q$46:Q$75)))/LOG10(INDEX(Q$46:Q$75,MATCH($A7*$AC$3,Q$46:Q$75))/INDEX(Q$46:Q$75,1+MATCH($A7*$AC$3,Q$46:Q$75))))*(INDEX($A$46:$A$75,MATCH($A7*$AC$3,Q$46:Q$75))-INDEX($A$46:$A$75,1+MATCH($A7*$AC$3,Q$46:Q$75)))+INDEX($A$46:$A$75,MATCH($A7*$AC$3,Q$46:Q$75)))</f>
        <v/>
      </c>
      <c r="R79" s="9" t="str">
        <f t="shared" si="0"/>
        <v/>
      </c>
      <c r="S79" s="9" t="str">
        <f t="shared" si="0"/>
        <v/>
      </c>
      <c r="T79" s="9" t="str">
        <f t="shared" si="0"/>
        <v/>
      </c>
      <c r="U79" s="9" t="str">
        <f t="shared" si="0"/>
        <v/>
      </c>
    </row>
    <row r="80" spans="1:43">
      <c r="B80" s="9" t="str">
        <f>IF(OR(MIN(B$46:B$75)&gt;$A8*$AC$3,SUM(B$46:B$75)=0),"",(LOG10(($A8*$AC$3)/INDEX(B$46:B$75,MATCH($A8*$AC$3,B$46:B$75)))/LOG10(INDEX(B$46:B$75,MATCH($A8*$AC$3,B$46:B$75))/INDEX(B$46:B$75,1+MATCH($A8*$AC$3,B$46:B$75))))*(INDEX($A$46:$A$75,MATCH($A8*$AC$3,B$46:B$75))-INDEX($A$46:$A$75,1+MATCH($A8*$AC$3,B$46:B$75)))+INDEX($A$46:$A$75,MATCH($A8*$AC$3,B$46:B$75)))</f>
        <v/>
      </c>
      <c r="C80" s="9"/>
      <c r="D80" s="9" t="str">
        <f>IF(OR(MIN(D$46:D$75)&gt;$A8*$AC$3,SUM(D$46:D$75)=0),"",(LOG10(($A8*$AC$3)/INDEX(D$46:D$75,MATCH($A8*$AC$3,D$46:D$75)))/LOG10(INDEX(D$46:D$75,MATCH($A8*$AC$3,D$46:D$75))/INDEX(D$46:D$75,1+MATCH($A8*$AC$3,D$46:D$75))))*(INDEX($A$46:$A$75,MATCH($A8*$AC$3,D$46:D$75))-INDEX($A$46:$A$75,1+MATCH($A8*$AC$3,D$46:D$75)))+INDEX($A$46:$A$75,MATCH($A8*$AC$3,D$46:D$75)))</f>
        <v/>
      </c>
      <c r="E80" s="9" t="str">
        <f>IF(OR(MIN(E$46:E$75)&gt;$A8*$AC$3,SUM(E$46:E$75)=0),"",(LOG10(($A8*$AC$3)/INDEX(E$46:E$75,MATCH($A8*$AC$3,E$46:E$75)))/LOG10(INDEX(E$46:E$75,MATCH($A8*$AC$3,E$46:E$75))/INDEX(E$46:E$75,1+MATCH($A8*$AC$3,E$46:E$75))))*(INDEX($A$46:$A$75,MATCH($A8*$AC$3,E$46:E$75))-INDEX($A$46:$A$75,1+MATCH($A8*$AC$3,E$46:E$75)))+INDEX($A$46:$A$75,MATCH($A8*$AC$3,E$46:E$75)))</f>
        <v/>
      </c>
      <c r="F80" s="9" t="str">
        <f>IF(OR(MIN(F$46:F$75)&gt;$A8*$AC$3,SUM(F$46:F$75)=0),"",(LOG10(($A8*$AC$3)/INDEX(F$46:F$75,MATCH($A8*$AC$3,F$46:F$75)))/LOG10(INDEX(F$46:F$75,MATCH($A8*$AC$3,F$46:F$75))/INDEX(F$46:F$75,1+MATCH($A8*$AC$3,F$46:F$75))))*(INDEX($A$46:$A$75,MATCH($A8*$AC$3,F$46:F$75))-INDEX($A$46:$A$75,1+MATCH($A8*$AC$3,F$46:F$75)))+INDEX($A$46:$A$75,MATCH($A8*$AC$3,F$46:F$75)))</f>
        <v/>
      </c>
      <c r="G80" s="9" t="str">
        <f>IF(OR(MIN(G$46:G$75)&gt;$A8*$AC$3,SUM(G$46:G$75)=0),"",(LOG10(($A8*$AC$3)/INDEX(G$46:G$75,MATCH($A8*$AC$3,G$46:G$75)))/LOG10(INDEX(G$46:G$75,MATCH($A8*$AC$3,G$46:G$75))/INDEX(G$46:G$75,1+MATCH($A8*$AC$3,G$46:G$75))))*(INDEX($A$46:$A$75,MATCH($A8*$AC$3,G$46:G$75))-INDEX($A$46:$A$75,1+MATCH($A8*$AC$3,G$46:G$75)))+INDEX($A$46:$A$75,MATCH($A8*$AC$3,G$46:G$75)))</f>
        <v/>
      </c>
      <c r="H80" s="9" t="str">
        <f>IF(OR(MIN(H$46:H$75)&gt;$A8*$AC$3,SUM(H$46:H$75)=0),"",(LOG10(($A8*$AC$3)/INDEX(H$46:H$75,MATCH($A8*$AC$3,H$46:H$75)))/LOG10(INDEX(H$46:H$75,MATCH($A8*$AC$3,H$46:H$75))/INDEX(H$46:H$75,1+MATCH($A8*$AC$3,H$46:H$75))))*(INDEX($A$46:$A$75,MATCH($A8*$AC$3,H$46:H$75))-INDEX($A$46:$A$75,1+MATCH($A8*$AC$3,H$46:H$75)))+INDEX($A$46:$A$75,MATCH($A8*$AC$3,H$46:H$75)))</f>
        <v/>
      </c>
      <c r="I80" s="9" t="str">
        <f>IF(OR(MIN(I$46:I$75)&gt;$A8*$AC$3,SUM(I$46:I$75)=0),"",(LOG10(($A8*$AC$3)/INDEX(I$46:I$75,MATCH($A8*$AC$3,I$46:I$75)))/LOG10(INDEX(I$46:I$75,MATCH($A8*$AC$3,I$46:I$75))/INDEX(I$46:I$75,1+MATCH($A8*$AC$3,I$46:I$75))))*(INDEX($A$46:$A$75,MATCH($A8*$AC$3,I$46:I$75))-INDEX($A$46:$A$75,1+MATCH($A8*$AC$3,I$46:I$75)))+INDEX($A$46:$A$75,MATCH($A8*$AC$3,I$46:I$75)))</f>
        <v/>
      </c>
      <c r="J80" s="9" t="str">
        <f>IF(OR(MIN(J$46:J$75)&gt;$A8*$AC$3,SUM(J$46:J$75)=0),"",(LOG10(($A8*$AC$3)/INDEX(J$46:J$75,MATCH($A8*$AC$3,J$46:J$75)))/LOG10(INDEX(J$46:J$75,MATCH($A8*$AC$3,J$46:J$75))/INDEX(J$46:J$75,1+MATCH($A8*$AC$3,J$46:J$75))))*(INDEX($A$46:$A$75,MATCH($A8*$AC$3,J$46:J$75))-INDEX($A$46:$A$75,1+MATCH($A8*$AC$3,J$46:J$75)))+INDEX($A$46:$A$75,MATCH($A8*$AC$3,J$46:J$75)))</f>
        <v/>
      </c>
      <c r="K80" s="9" t="str">
        <f>IF(OR(MIN(K$46:K$75)&gt;$A8*$AC$3,SUM(K$46:K$75)=0),"",(LOG10(($A8*$AC$3)/INDEX(K$46:K$75,MATCH($A8*$AC$3,K$46:K$75)))/LOG10(INDEX(K$46:K$75,MATCH($A8*$AC$3,K$46:K$75))/INDEX(K$46:K$75,1+MATCH($A8*$AC$3,K$46:K$75))))*(INDEX($A$46:$A$75,MATCH($A8*$AC$3,K$46:K$75))-INDEX($A$46:$A$75,1+MATCH($A8*$AC$3,K$46:K$75)))+INDEX($A$46:$A$75,MATCH($A8*$AC$3,K$46:K$75)))</f>
        <v/>
      </c>
      <c r="L80" s="9" t="str">
        <f>IF(OR(MIN(L$46:L$75)&gt;$A8*$AC$3,SUM(L$46:L$75)=0),"",(LOG10(($A8*$AC$3)/INDEX(L$46:L$75,MATCH($A8*$AC$3,L$46:L$75)))/LOG10(INDEX(L$46:L$75,MATCH($A8*$AC$3,L$46:L$75))/INDEX(L$46:L$75,1+MATCH($A8*$AC$3,L$46:L$75))))*(INDEX($A$46:$A$75,MATCH($A8*$AC$3,L$46:L$75))-INDEX($A$46:$A$75,1+MATCH($A8*$AC$3,L$46:L$75)))+INDEX($A$46:$A$75,MATCH($A8*$AC$3,L$46:L$75)))</f>
        <v/>
      </c>
      <c r="M80" s="9" t="str">
        <f>IF(OR(MIN(M$46:M$75)&gt;$A8*$AC$3,SUM(M$46:M$75)=0),"",(LOG10(($A8*$AC$3)/INDEX(M$46:M$75,MATCH($A8*$AC$3,M$46:M$75)))/LOG10(INDEX(M$46:M$75,MATCH($A8*$AC$3,M$46:M$75))/INDEX(M$46:M$75,1+MATCH($A8*$AC$3,M$46:M$75))))*(INDEX($A$46:$A$75,MATCH($A8*$AC$3,M$46:M$75))-INDEX($A$46:$A$75,1+MATCH($A8*$AC$3,M$46:M$75)))+INDEX($A$46:$A$75,MATCH($A8*$AC$3,M$46:M$75)))</f>
        <v/>
      </c>
      <c r="N80" s="9" t="str">
        <f>IF(OR(MIN(N$46:N$75)&gt;$A8*$AC$3,SUM(N$46:N$75)=0),"",(LOG10(($A8*$AC$3)/INDEX(N$46:N$75,MATCH($A8*$AC$3,N$46:N$75)))/LOG10(INDEX(N$46:N$75,MATCH($A8*$AC$3,N$46:N$75))/INDEX(N$46:N$75,1+MATCH($A8*$AC$3,N$46:N$75))))*(INDEX($A$46:$A$75,MATCH($A8*$AC$3,N$46:N$75))-INDEX($A$46:$A$75,1+MATCH($A8*$AC$3,N$46:N$75)))+INDEX($A$46:$A$75,MATCH($A8*$AC$3,N$46:N$75)))</f>
        <v/>
      </c>
      <c r="O80" s="9" t="str">
        <f>IF(OR(MIN(O$46:O$75)&gt;$A8*$AC$3,SUM(O$46:O$75)=0),"",(LOG10(($A8*$AC$3)/INDEX(O$46:O$75,MATCH($A8*$AC$3,O$46:O$75)))/LOG10(INDEX(O$46:O$75,MATCH($A8*$AC$3,O$46:O$75))/INDEX(O$46:O$75,1+MATCH($A8*$AC$3,O$46:O$75))))*(INDEX($A$46:$A$75,MATCH($A8*$AC$3,O$46:O$75))-INDEX($A$46:$A$75,1+MATCH($A8*$AC$3,O$46:O$75)))+INDEX($A$46:$A$75,MATCH($A8*$AC$3,O$46:O$75)))</f>
        <v/>
      </c>
      <c r="P80" s="9" t="str">
        <f>IF(OR(MIN(P$46:P$75)&gt;$A8*$AC$3,SUM(P$46:P$75)=0),"",(LOG10(($A8*$AC$3)/INDEX(P$46:P$75,MATCH($A8*$AC$3,P$46:P$75)))/LOG10(INDEX(P$46:P$75,MATCH($A8*$AC$3,P$46:P$75))/INDEX(P$46:P$75,1+MATCH($A8*$AC$3,P$46:P$75))))*(INDEX($A$46:$A$75,MATCH($A8*$AC$3,P$46:P$75))-INDEX($A$46:$A$75,1+MATCH($A8*$AC$3,P$46:P$75)))+INDEX($A$46:$A$75,MATCH($A8*$AC$3,P$46:P$75)))</f>
        <v/>
      </c>
      <c r="Q80" s="9" t="str">
        <f>IF(OR(MIN(Q$46:Q$75)&gt;$A8*$AC$3,SUM(Q$46:Q$75)=0),"",(LOG10(($A8*$AC$3)/INDEX(Q$46:Q$75,MATCH($A8*$AC$3,Q$46:Q$75)))/LOG10(INDEX(Q$46:Q$75,MATCH($A8*$AC$3,Q$46:Q$75))/INDEX(Q$46:Q$75,1+MATCH($A8*$AC$3,Q$46:Q$75))))*(INDEX($A$46:$A$75,MATCH($A8*$AC$3,Q$46:Q$75))-INDEX($A$46:$A$75,1+MATCH($A8*$AC$3,Q$46:Q$75)))+INDEX($A$46:$A$75,MATCH($A8*$AC$3,Q$46:Q$75)))</f>
        <v/>
      </c>
      <c r="R80" s="9" t="str">
        <f t="shared" si="0"/>
        <v/>
      </c>
      <c r="S80" s="9" t="str">
        <f t="shared" si="0"/>
        <v/>
      </c>
      <c r="T80" s="9" t="str">
        <f t="shared" si="0"/>
        <v/>
      </c>
      <c r="U80" s="9" t="str">
        <f t="shared" si="0"/>
        <v/>
      </c>
    </row>
    <row r="81" spans="1:21">
      <c r="D81" s="2"/>
      <c r="E81" s="2"/>
      <c r="F81" s="2"/>
      <c r="G81" s="2"/>
      <c r="H81" s="2"/>
      <c r="I81" s="2"/>
      <c r="R81"/>
      <c r="S81"/>
    </row>
    <row r="82" spans="1:21" ht="26.25">
      <c r="A82" s="71" t="s">
        <v>59</v>
      </c>
      <c r="B82" s="72"/>
      <c r="C82" s="72"/>
      <c r="D82" s="72"/>
      <c r="E82" s="72"/>
      <c r="F82" s="72"/>
      <c r="G82" s="72"/>
      <c r="H82" s="72"/>
      <c r="I82" s="72"/>
      <c r="J82" s="72"/>
      <c r="K82" s="72"/>
      <c r="L82" s="72"/>
      <c r="M82" s="72"/>
      <c r="N82" s="72"/>
      <c r="O82" s="72"/>
      <c r="P82" s="72"/>
      <c r="Q82" s="72"/>
      <c r="R82" s="72"/>
      <c r="S82" s="72"/>
      <c r="T82" s="72"/>
      <c r="U82" s="72"/>
    </row>
    <row r="83" spans="1:21" ht="54" customHeight="1">
      <c r="A83" s="10"/>
      <c r="D83" s="9"/>
      <c r="E83" s="9"/>
      <c r="F83" s="9"/>
      <c r="G83" s="9"/>
      <c r="H83" s="9"/>
      <c r="I83" s="9"/>
      <c r="J83" s="17"/>
      <c r="K83" s="17"/>
      <c r="P83" s="18"/>
    </row>
    <row r="84" spans="1:21">
      <c r="A84" s="10"/>
      <c r="D84" s="9"/>
      <c r="E84" s="9"/>
      <c r="F84" s="9"/>
      <c r="G84" s="9"/>
      <c r="H84" s="9"/>
      <c r="I84" s="9"/>
      <c r="J84" s="17"/>
      <c r="K84" s="17"/>
    </row>
    <row r="85" spans="1:21" ht="63.75" customHeight="1">
      <c r="A85" s="11" t="s">
        <v>53</v>
      </c>
      <c r="B85" s="73" t="s">
        <v>3</v>
      </c>
      <c r="C85" s="74"/>
      <c r="D85" s="73" t="s">
        <v>4</v>
      </c>
      <c r="E85" s="74"/>
      <c r="F85" s="73" t="s">
        <v>5</v>
      </c>
      <c r="G85" s="74"/>
      <c r="H85" s="73" t="s">
        <v>6</v>
      </c>
      <c r="I85" s="74"/>
      <c r="J85" s="73" t="s">
        <v>7</v>
      </c>
      <c r="K85" s="74"/>
      <c r="L85" s="73" t="s">
        <v>8</v>
      </c>
      <c r="M85" s="74"/>
      <c r="N85" s="73" t="s">
        <v>9</v>
      </c>
      <c r="O85" s="74"/>
      <c r="P85" s="73" t="s">
        <v>10</v>
      </c>
      <c r="Q85" s="74"/>
      <c r="R85" s="73"/>
      <c r="S85" s="74"/>
      <c r="T85" s="73"/>
      <c r="U85" s="74"/>
    </row>
    <row r="86" spans="1:21" ht="55.5" customHeight="1">
      <c r="A86" s="11"/>
      <c r="B86" s="12" t="s">
        <v>64</v>
      </c>
      <c r="C86" s="12" t="s">
        <v>65</v>
      </c>
      <c r="D86" s="12" t="s">
        <v>64</v>
      </c>
      <c r="E86" s="12" t="s">
        <v>65</v>
      </c>
      <c r="F86" s="12" t="s">
        <v>64</v>
      </c>
      <c r="G86" s="12" t="s">
        <v>65</v>
      </c>
      <c r="H86" s="12" t="s">
        <v>64</v>
      </c>
      <c r="I86" s="12" t="s">
        <v>65</v>
      </c>
      <c r="J86" s="12" t="s">
        <v>64</v>
      </c>
      <c r="K86" s="12" t="s">
        <v>65</v>
      </c>
      <c r="L86" s="12" t="s">
        <v>64</v>
      </c>
      <c r="M86" s="12" t="s">
        <v>65</v>
      </c>
      <c r="N86" s="12" t="s">
        <v>64</v>
      </c>
      <c r="O86" s="12" t="s">
        <v>65</v>
      </c>
      <c r="P86" s="12" t="s">
        <v>64</v>
      </c>
      <c r="Q86" s="12" t="s">
        <v>65</v>
      </c>
      <c r="R86" s="12"/>
      <c r="S86" s="12"/>
      <c r="T86" s="12"/>
      <c r="U86" s="12"/>
    </row>
    <row r="87" spans="1:21">
      <c r="A87">
        <v>4</v>
      </c>
      <c r="B87" s="29">
        <f>B46/$AC$3</f>
        <v>0.49836335867263704</v>
      </c>
      <c r="C87" s="30">
        <f>C46/$AE$3</f>
        <v>0.35366503071581196</v>
      </c>
      <c r="D87" s="29">
        <f>D46/$AC$3</f>
        <v>0</v>
      </c>
      <c r="E87" s="30">
        <f>E46/$AE$3</f>
        <v>0</v>
      </c>
      <c r="F87" s="29">
        <f>F46/$AC$3</f>
        <v>0</v>
      </c>
      <c r="G87" s="30">
        <f>G46/$AE$3</f>
        <v>0</v>
      </c>
      <c r="H87" s="29">
        <f>H46/$AC$3</f>
        <v>0</v>
      </c>
      <c r="I87" s="30">
        <f>I46/$AE$3</f>
        <v>0</v>
      </c>
      <c r="J87" s="29">
        <f>J46/$AC$3</f>
        <v>0</v>
      </c>
      <c r="K87" s="30">
        <f>K46/$AE$3</f>
        <v>0</v>
      </c>
      <c r="L87" s="29">
        <f>L46/$AC$3</f>
        <v>0</v>
      </c>
      <c r="M87" s="30">
        <f>M46/$AE$3</f>
        <v>0</v>
      </c>
      <c r="N87" s="29">
        <f>N46/$AC$3</f>
        <v>0</v>
      </c>
      <c r="O87" s="30">
        <f>O46/$AE$3</f>
        <v>0</v>
      </c>
      <c r="P87" s="29">
        <f>P46/$AC$3</f>
        <v>0</v>
      </c>
      <c r="Q87" s="30">
        <f>Q46/$AE$3</f>
        <v>0</v>
      </c>
      <c r="R87" s="23"/>
      <c r="S87" s="23"/>
      <c r="T87" s="20"/>
      <c r="U87" s="20"/>
    </row>
    <row r="88" spans="1:21">
      <c r="A88">
        <v>5</v>
      </c>
      <c r="B88" s="29">
        <f t="shared" ref="B88:D103" si="1">B47/$AC$3</f>
        <v>0.54432201453249562</v>
      </c>
      <c r="C88" s="30">
        <f t="shared" ref="C88:E103" si="2">C47/$AE$3</f>
        <v>0.4278094430255075</v>
      </c>
      <c r="D88" s="29">
        <f t="shared" si="1"/>
        <v>0</v>
      </c>
      <c r="E88" s="30">
        <f t="shared" si="2"/>
        <v>0</v>
      </c>
      <c r="F88" s="29">
        <f t="shared" ref="F88:F103" si="3">F47/$AC$3</f>
        <v>0</v>
      </c>
      <c r="G88" s="30">
        <f t="shared" ref="G88:G109" si="4">G47/$AE$3</f>
        <v>0</v>
      </c>
      <c r="H88" s="29">
        <f t="shared" ref="H88:H103" si="5">H47/$AC$3</f>
        <v>0</v>
      </c>
      <c r="I88" s="30">
        <f t="shared" ref="I88:I109" si="6">I47/$AE$3</f>
        <v>0</v>
      </c>
      <c r="J88" s="29">
        <f t="shared" ref="J88:J103" si="7">J47/$AC$3</f>
        <v>0</v>
      </c>
      <c r="K88" s="30">
        <f t="shared" ref="K88:K109" si="8">K47/$AE$3</f>
        <v>0</v>
      </c>
      <c r="L88" s="29">
        <f t="shared" ref="L88:L103" si="9">L47/$AC$3</f>
        <v>0</v>
      </c>
      <c r="M88" s="30">
        <f t="shared" ref="M88:M109" si="10">M47/$AE$3</f>
        <v>0</v>
      </c>
      <c r="N88" s="29">
        <f t="shared" ref="N88:N103" si="11">N47/$AC$3</f>
        <v>0</v>
      </c>
      <c r="O88" s="30">
        <f t="shared" ref="O88:O109" si="12">O47/$AE$3</f>
        <v>0</v>
      </c>
      <c r="P88" s="29">
        <f t="shared" ref="P88:P103" si="13">P47/$AC$3</f>
        <v>0</v>
      </c>
      <c r="Q88" s="30">
        <f t="shared" ref="Q88:Q109" si="14">Q47/$AE$3</f>
        <v>0</v>
      </c>
      <c r="R88" s="23"/>
      <c r="S88" s="23"/>
      <c r="T88" s="20"/>
      <c r="U88" s="20"/>
    </row>
    <row r="89" spans="1:21">
      <c r="A89">
        <v>6</v>
      </c>
      <c r="B89" s="29">
        <f t="shared" si="1"/>
        <v>0.60379113297927733</v>
      </c>
      <c r="C89" s="30">
        <f t="shared" si="2"/>
        <v>0.46325860960870724</v>
      </c>
      <c r="D89" s="29">
        <f t="shared" si="1"/>
        <v>0</v>
      </c>
      <c r="E89" s="30">
        <f t="shared" si="2"/>
        <v>0</v>
      </c>
      <c r="F89" s="29">
        <f t="shared" si="3"/>
        <v>0</v>
      </c>
      <c r="G89" s="30">
        <f t="shared" si="4"/>
        <v>0</v>
      </c>
      <c r="H89" s="29">
        <f t="shared" si="5"/>
        <v>0</v>
      </c>
      <c r="I89" s="30">
        <f t="shared" si="6"/>
        <v>0</v>
      </c>
      <c r="J89" s="29">
        <f t="shared" si="7"/>
        <v>0</v>
      </c>
      <c r="K89" s="30">
        <f t="shared" si="8"/>
        <v>0</v>
      </c>
      <c r="L89" s="29">
        <f t="shared" si="9"/>
        <v>0</v>
      </c>
      <c r="M89" s="30">
        <f t="shared" si="10"/>
        <v>0</v>
      </c>
      <c r="N89" s="29">
        <f t="shared" si="11"/>
        <v>0</v>
      </c>
      <c r="O89" s="30">
        <f t="shared" si="12"/>
        <v>0</v>
      </c>
      <c r="P89" s="29">
        <f t="shared" si="13"/>
        <v>0</v>
      </c>
      <c r="Q89" s="30">
        <f t="shared" si="14"/>
        <v>0</v>
      </c>
      <c r="R89" s="23"/>
      <c r="S89" s="23"/>
      <c r="T89" s="20"/>
      <c r="U89" s="20"/>
    </row>
    <row r="90" spans="1:21">
      <c r="A90">
        <v>7</v>
      </c>
      <c r="B90" s="29">
        <f t="shared" si="1"/>
        <v>0.78058954377682899</v>
      </c>
      <c r="C90" s="30">
        <f t="shared" si="2"/>
        <v>0.47141394981971152</v>
      </c>
      <c r="D90" s="29">
        <f t="shared" si="1"/>
        <v>0</v>
      </c>
      <c r="E90" s="30">
        <f t="shared" si="2"/>
        <v>0</v>
      </c>
      <c r="F90" s="29">
        <f t="shared" si="3"/>
        <v>0</v>
      </c>
      <c r="G90" s="30">
        <f t="shared" si="4"/>
        <v>0</v>
      </c>
      <c r="H90" s="29">
        <f t="shared" si="5"/>
        <v>0</v>
      </c>
      <c r="I90" s="30">
        <f t="shared" si="6"/>
        <v>0</v>
      </c>
      <c r="J90" s="29">
        <f t="shared" si="7"/>
        <v>0</v>
      </c>
      <c r="K90" s="30">
        <f t="shared" si="8"/>
        <v>0</v>
      </c>
      <c r="L90" s="29">
        <f t="shared" si="9"/>
        <v>0</v>
      </c>
      <c r="M90" s="30">
        <f t="shared" si="10"/>
        <v>0</v>
      </c>
      <c r="N90" s="29">
        <f t="shared" si="11"/>
        <v>0</v>
      </c>
      <c r="O90" s="30">
        <f t="shared" si="12"/>
        <v>0</v>
      </c>
      <c r="P90" s="29">
        <f t="shared" si="13"/>
        <v>0</v>
      </c>
      <c r="Q90" s="30">
        <f t="shared" si="14"/>
        <v>0</v>
      </c>
      <c r="R90" s="23"/>
      <c r="S90" s="23"/>
      <c r="T90" s="20"/>
      <c r="U90" s="20"/>
    </row>
    <row r="91" spans="1:21">
      <c r="A91">
        <v>8</v>
      </c>
      <c r="B91" s="29">
        <f t="shared" si="1"/>
        <v>0.86221153401136219</v>
      </c>
      <c r="C91" s="30">
        <f t="shared" si="2"/>
        <v>0.47352613139356303</v>
      </c>
      <c r="D91" s="29">
        <f t="shared" si="1"/>
        <v>0</v>
      </c>
      <c r="E91" s="30">
        <f t="shared" si="2"/>
        <v>0</v>
      </c>
      <c r="F91" s="29">
        <f t="shared" si="3"/>
        <v>0</v>
      </c>
      <c r="G91" s="30">
        <f t="shared" si="4"/>
        <v>0</v>
      </c>
      <c r="H91" s="29">
        <f t="shared" si="5"/>
        <v>0</v>
      </c>
      <c r="I91" s="30">
        <f t="shared" si="6"/>
        <v>0</v>
      </c>
      <c r="J91" s="29">
        <f t="shared" si="7"/>
        <v>0</v>
      </c>
      <c r="K91" s="30">
        <f t="shared" si="8"/>
        <v>0</v>
      </c>
      <c r="L91" s="29">
        <f t="shared" si="9"/>
        <v>0</v>
      </c>
      <c r="M91" s="30">
        <f t="shared" si="10"/>
        <v>0</v>
      </c>
      <c r="N91" s="29">
        <f t="shared" si="11"/>
        <v>0</v>
      </c>
      <c r="O91" s="30">
        <f t="shared" si="12"/>
        <v>0</v>
      </c>
      <c r="P91" s="29">
        <f t="shared" si="13"/>
        <v>0</v>
      </c>
      <c r="Q91" s="30">
        <f t="shared" si="14"/>
        <v>0</v>
      </c>
      <c r="R91" s="23"/>
      <c r="S91" s="23"/>
      <c r="T91" s="20"/>
      <c r="U91" s="20"/>
    </row>
    <row r="92" spans="1:21">
      <c r="A92">
        <v>9</v>
      </c>
      <c r="B92" s="29">
        <f t="shared" si="1"/>
        <v>0.93287319066958241</v>
      </c>
      <c r="C92" s="30">
        <f t="shared" si="2"/>
        <v>0.47467588767027241</v>
      </c>
      <c r="D92" s="29">
        <f t="shared" si="1"/>
        <v>0</v>
      </c>
      <c r="E92" s="30">
        <f t="shared" si="2"/>
        <v>0</v>
      </c>
      <c r="F92" s="29">
        <f t="shared" si="3"/>
        <v>0</v>
      </c>
      <c r="G92" s="30">
        <f t="shared" si="4"/>
        <v>0</v>
      </c>
      <c r="H92" s="29">
        <f t="shared" si="5"/>
        <v>0</v>
      </c>
      <c r="I92" s="30">
        <f t="shared" si="6"/>
        <v>0</v>
      </c>
      <c r="J92" s="29">
        <f t="shared" si="7"/>
        <v>0</v>
      </c>
      <c r="K92" s="30">
        <f t="shared" si="8"/>
        <v>0</v>
      </c>
      <c r="L92" s="29">
        <f t="shared" si="9"/>
        <v>0</v>
      </c>
      <c r="M92" s="30">
        <f t="shared" si="10"/>
        <v>0</v>
      </c>
      <c r="N92" s="29">
        <f t="shared" si="11"/>
        <v>0</v>
      </c>
      <c r="O92" s="30">
        <f t="shared" si="12"/>
        <v>0</v>
      </c>
      <c r="P92" s="29">
        <f t="shared" si="13"/>
        <v>0</v>
      </c>
      <c r="Q92" s="30">
        <f t="shared" si="14"/>
        <v>0</v>
      </c>
      <c r="R92" s="23"/>
      <c r="S92" s="23"/>
      <c r="T92" s="20"/>
      <c r="U92" s="20"/>
    </row>
    <row r="93" spans="1:21">
      <c r="A93">
        <v>10</v>
      </c>
      <c r="B93" s="29">
        <f t="shared" si="1"/>
        <v>0.97449003205016949</v>
      </c>
      <c r="C93" s="30">
        <f t="shared" si="2"/>
        <v>0.4843635754707532</v>
      </c>
      <c r="D93" s="29">
        <f t="shared" si="1"/>
        <v>0</v>
      </c>
      <c r="E93" s="30">
        <f t="shared" si="2"/>
        <v>0</v>
      </c>
      <c r="F93" s="29">
        <f t="shared" si="3"/>
        <v>0</v>
      </c>
      <c r="G93" s="30">
        <f t="shared" si="4"/>
        <v>0</v>
      </c>
      <c r="H93" s="29">
        <f t="shared" si="5"/>
        <v>0</v>
      </c>
      <c r="I93" s="30">
        <f t="shared" si="6"/>
        <v>0</v>
      </c>
      <c r="J93" s="29">
        <f t="shared" si="7"/>
        <v>0</v>
      </c>
      <c r="K93" s="30">
        <f t="shared" si="8"/>
        <v>0</v>
      </c>
      <c r="L93" s="29">
        <f t="shared" si="9"/>
        <v>0</v>
      </c>
      <c r="M93" s="30">
        <f t="shared" si="10"/>
        <v>0</v>
      </c>
      <c r="N93" s="29">
        <f t="shared" si="11"/>
        <v>0</v>
      </c>
      <c r="O93" s="30">
        <f t="shared" si="12"/>
        <v>0</v>
      </c>
      <c r="P93" s="29">
        <f t="shared" si="13"/>
        <v>0</v>
      </c>
      <c r="Q93" s="30">
        <f t="shared" si="14"/>
        <v>0</v>
      </c>
      <c r="R93" s="23"/>
      <c r="S93" s="23"/>
      <c r="T93" s="20"/>
      <c r="U93" s="20"/>
    </row>
    <row r="94" spans="1:21">
      <c r="A94">
        <v>11</v>
      </c>
      <c r="B94" s="29">
        <f t="shared" si="1"/>
        <v>0.98983477385539242</v>
      </c>
      <c r="C94" s="30">
        <f t="shared" si="2"/>
        <v>0.51370912209535258</v>
      </c>
      <c r="D94" s="29">
        <f t="shared" si="1"/>
        <v>0</v>
      </c>
      <c r="E94" s="30">
        <f t="shared" si="2"/>
        <v>0</v>
      </c>
      <c r="F94" s="29">
        <f t="shared" si="3"/>
        <v>0</v>
      </c>
      <c r="G94" s="30">
        <f t="shared" si="4"/>
        <v>0</v>
      </c>
      <c r="H94" s="29">
        <f t="shared" si="5"/>
        <v>0</v>
      </c>
      <c r="I94" s="30">
        <f t="shared" si="6"/>
        <v>0</v>
      </c>
      <c r="J94" s="29">
        <f t="shared" si="7"/>
        <v>0</v>
      </c>
      <c r="K94" s="30">
        <f t="shared" si="8"/>
        <v>0</v>
      </c>
      <c r="L94" s="29">
        <f t="shared" si="9"/>
        <v>0</v>
      </c>
      <c r="M94" s="30">
        <f t="shared" si="10"/>
        <v>0</v>
      </c>
      <c r="N94" s="29">
        <f t="shared" si="11"/>
        <v>0</v>
      </c>
      <c r="O94" s="30">
        <f t="shared" si="12"/>
        <v>0</v>
      </c>
      <c r="P94" s="29">
        <f t="shared" si="13"/>
        <v>0</v>
      </c>
      <c r="Q94" s="30">
        <f t="shared" si="14"/>
        <v>0</v>
      </c>
      <c r="R94" s="23"/>
      <c r="S94" s="23"/>
      <c r="T94" s="20"/>
      <c r="U94" s="20"/>
    </row>
    <row r="95" spans="1:21">
      <c r="A95">
        <v>12</v>
      </c>
      <c r="B95" s="29">
        <f t="shared" si="1"/>
        <v>0.99512464276209978</v>
      </c>
      <c r="C95" s="30">
        <f t="shared" si="2"/>
        <v>0.55834642720018701</v>
      </c>
      <c r="D95" s="29">
        <f t="shared" si="1"/>
        <v>0</v>
      </c>
      <c r="E95" s="30">
        <f t="shared" si="2"/>
        <v>0</v>
      </c>
      <c r="F95" s="29">
        <f t="shared" si="3"/>
        <v>0</v>
      </c>
      <c r="G95" s="30">
        <f t="shared" si="4"/>
        <v>0</v>
      </c>
      <c r="H95" s="29">
        <f t="shared" si="5"/>
        <v>0</v>
      </c>
      <c r="I95" s="30">
        <f t="shared" si="6"/>
        <v>0</v>
      </c>
      <c r="J95" s="29">
        <f t="shared" si="7"/>
        <v>0</v>
      </c>
      <c r="K95" s="30">
        <f t="shared" si="8"/>
        <v>0</v>
      </c>
      <c r="L95" s="29">
        <f t="shared" si="9"/>
        <v>0</v>
      </c>
      <c r="M95" s="30">
        <f t="shared" si="10"/>
        <v>0</v>
      </c>
      <c r="N95" s="29">
        <f t="shared" si="11"/>
        <v>0</v>
      </c>
      <c r="O95" s="30">
        <f t="shared" si="12"/>
        <v>0</v>
      </c>
      <c r="P95" s="29">
        <f t="shared" si="13"/>
        <v>0</v>
      </c>
      <c r="Q95" s="30">
        <f t="shared" si="14"/>
        <v>0</v>
      </c>
      <c r="R95" s="23"/>
      <c r="S95" s="23"/>
      <c r="T95" s="20"/>
      <c r="U95" s="20"/>
    </row>
    <row r="96" spans="1:21">
      <c r="A96">
        <v>13</v>
      </c>
      <c r="B96" s="29">
        <f t="shared" si="1"/>
        <v>0.9963969592835572</v>
      </c>
      <c r="C96" s="30">
        <f t="shared" si="2"/>
        <v>0.65060148320646372</v>
      </c>
      <c r="D96" s="29">
        <f t="shared" si="1"/>
        <v>0</v>
      </c>
      <c r="E96" s="30">
        <f t="shared" si="2"/>
        <v>0</v>
      </c>
      <c r="F96" s="29">
        <f t="shared" si="3"/>
        <v>0</v>
      </c>
      <c r="G96" s="30">
        <f t="shared" si="4"/>
        <v>0</v>
      </c>
      <c r="H96" s="29">
        <f t="shared" si="5"/>
        <v>0</v>
      </c>
      <c r="I96" s="30">
        <f t="shared" si="6"/>
        <v>0</v>
      </c>
      <c r="J96" s="29">
        <f t="shared" si="7"/>
        <v>0</v>
      </c>
      <c r="K96" s="30">
        <f t="shared" si="8"/>
        <v>0</v>
      </c>
      <c r="L96" s="29">
        <f t="shared" si="9"/>
        <v>0</v>
      </c>
      <c r="M96" s="30">
        <f t="shared" si="10"/>
        <v>0</v>
      </c>
      <c r="N96" s="29">
        <f t="shared" si="11"/>
        <v>0</v>
      </c>
      <c r="O96" s="30">
        <f t="shared" si="12"/>
        <v>0</v>
      </c>
      <c r="P96" s="29">
        <f t="shared" si="13"/>
        <v>0</v>
      </c>
      <c r="Q96" s="30">
        <f t="shared" si="14"/>
        <v>0</v>
      </c>
      <c r="R96" s="23"/>
      <c r="S96" s="23"/>
      <c r="T96" s="20"/>
      <c r="U96" s="20"/>
    </row>
    <row r="97" spans="1:21">
      <c r="A97">
        <v>14</v>
      </c>
      <c r="B97" s="29">
        <f t="shared" si="1"/>
        <v>0.99676931109491251</v>
      </c>
      <c r="C97" s="30">
        <f t="shared" si="2"/>
        <v>0.72720597748063565</v>
      </c>
      <c r="D97" s="29">
        <f t="shared" si="1"/>
        <v>0</v>
      </c>
      <c r="E97" s="30">
        <f t="shared" si="2"/>
        <v>0</v>
      </c>
      <c r="F97" s="29">
        <f t="shared" si="3"/>
        <v>0</v>
      </c>
      <c r="G97" s="30">
        <f t="shared" si="4"/>
        <v>0</v>
      </c>
      <c r="H97" s="29">
        <f t="shared" si="5"/>
        <v>0</v>
      </c>
      <c r="I97" s="30">
        <f t="shared" si="6"/>
        <v>0</v>
      </c>
      <c r="J97" s="29">
        <f t="shared" si="7"/>
        <v>0</v>
      </c>
      <c r="K97" s="30">
        <f t="shared" si="8"/>
        <v>0</v>
      </c>
      <c r="L97" s="29">
        <f t="shared" si="9"/>
        <v>0</v>
      </c>
      <c r="M97" s="30">
        <f t="shared" si="10"/>
        <v>0</v>
      </c>
      <c r="N97" s="29">
        <f t="shared" si="11"/>
        <v>0</v>
      </c>
      <c r="O97" s="30">
        <f t="shared" si="12"/>
        <v>0</v>
      </c>
      <c r="P97" s="29">
        <f t="shared" si="13"/>
        <v>0</v>
      </c>
      <c r="Q97" s="30">
        <f t="shared" si="14"/>
        <v>0</v>
      </c>
      <c r="R97" s="23"/>
      <c r="S97" s="23"/>
      <c r="T97" s="20"/>
      <c r="U97" s="20"/>
    </row>
    <row r="98" spans="1:21">
      <c r="A98">
        <v>15</v>
      </c>
      <c r="B98" s="29">
        <f t="shared" si="1"/>
        <v>0.99744394112950818</v>
      </c>
      <c r="C98" s="30">
        <f t="shared" si="2"/>
        <v>0.77851286015958865</v>
      </c>
      <c r="D98" s="29">
        <f t="shared" si="1"/>
        <v>0</v>
      </c>
      <c r="E98" s="30">
        <f t="shared" si="2"/>
        <v>0</v>
      </c>
      <c r="F98" s="29">
        <f t="shared" si="3"/>
        <v>0</v>
      </c>
      <c r="G98" s="30">
        <f t="shared" si="4"/>
        <v>0</v>
      </c>
      <c r="H98" s="29">
        <f t="shared" si="5"/>
        <v>0</v>
      </c>
      <c r="I98" s="30">
        <f t="shared" si="6"/>
        <v>0</v>
      </c>
      <c r="J98" s="29">
        <f t="shared" si="7"/>
        <v>0</v>
      </c>
      <c r="K98" s="30">
        <f t="shared" si="8"/>
        <v>0</v>
      </c>
      <c r="L98" s="29">
        <f t="shared" si="9"/>
        <v>0</v>
      </c>
      <c r="M98" s="30">
        <f t="shared" si="10"/>
        <v>0</v>
      </c>
      <c r="N98" s="29">
        <f t="shared" si="11"/>
        <v>0</v>
      </c>
      <c r="O98" s="30">
        <f t="shared" si="12"/>
        <v>0</v>
      </c>
      <c r="P98" s="29">
        <f t="shared" si="13"/>
        <v>0</v>
      </c>
      <c r="Q98" s="30">
        <f t="shared" si="14"/>
        <v>0</v>
      </c>
      <c r="R98" s="23"/>
      <c r="S98" s="23"/>
      <c r="T98" s="20"/>
      <c r="U98" s="20"/>
    </row>
    <row r="99" spans="1:21">
      <c r="A99">
        <v>16</v>
      </c>
      <c r="B99" s="29">
        <f t="shared" si="1"/>
        <v>0.99792896027861666</v>
      </c>
      <c r="C99" s="30">
        <f t="shared" si="2"/>
        <v>0.80234552367120726</v>
      </c>
      <c r="D99" s="29">
        <f t="shared" si="1"/>
        <v>0</v>
      </c>
      <c r="E99" s="30">
        <f t="shared" si="2"/>
        <v>0</v>
      </c>
      <c r="F99" s="29">
        <f t="shared" si="3"/>
        <v>0</v>
      </c>
      <c r="G99" s="30">
        <f t="shared" si="4"/>
        <v>0</v>
      </c>
      <c r="H99" s="29">
        <f t="shared" si="5"/>
        <v>0</v>
      </c>
      <c r="I99" s="30">
        <f t="shared" si="6"/>
        <v>0</v>
      </c>
      <c r="J99" s="29">
        <f t="shared" si="7"/>
        <v>0</v>
      </c>
      <c r="K99" s="30">
        <f t="shared" si="8"/>
        <v>0</v>
      </c>
      <c r="L99" s="29">
        <f t="shared" si="9"/>
        <v>0</v>
      </c>
      <c r="M99" s="30">
        <f t="shared" si="10"/>
        <v>0</v>
      </c>
      <c r="N99" s="29">
        <f t="shared" si="11"/>
        <v>0</v>
      </c>
      <c r="O99" s="30">
        <f t="shared" si="12"/>
        <v>0</v>
      </c>
      <c r="P99" s="29">
        <f t="shared" si="13"/>
        <v>0</v>
      </c>
      <c r="Q99" s="30">
        <f t="shared" si="14"/>
        <v>0</v>
      </c>
      <c r="R99" s="23"/>
      <c r="S99" s="23"/>
      <c r="T99" s="20"/>
      <c r="U99" s="20"/>
    </row>
    <row r="100" spans="1:21">
      <c r="A100">
        <v>17</v>
      </c>
      <c r="B100" s="29">
        <f t="shared" si="1"/>
        <v>0.99834115785576272</v>
      </c>
      <c r="C100" s="30">
        <f t="shared" si="2"/>
        <v>0.81753320938501606</v>
      </c>
      <c r="D100" s="29">
        <f t="shared" si="1"/>
        <v>0</v>
      </c>
      <c r="E100" s="30">
        <f t="shared" si="2"/>
        <v>0</v>
      </c>
      <c r="F100" s="29">
        <f t="shared" si="3"/>
        <v>0</v>
      </c>
      <c r="G100" s="30">
        <f t="shared" si="4"/>
        <v>0</v>
      </c>
      <c r="H100" s="29">
        <f t="shared" si="5"/>
        <v>0</v>
      </c>
      <c r="I100" s="30">
        <f t="shared" si="6"/>
        <v>0</v>
      </c>
      <c r="J100" s="29">
        <f t="shared" si="7"/>
        <v>0</v>
      </c>
      <c r="K100" s="30">
        <f t="shared" si="8"/>
        <v>0</v>
      </c>
      <c r="L100" s="29">
        <f t="shared" si="9"/>
        <v>0</v>
      </c>
      <c r="M100" s="30">
        <f t="shared" si="10"/>
        <v>0</v>
      </c>
      <c r="N100" s="29">
        <f t="shared" si="11"/>
        <v>0</v>
      </c>
      <c r="O100" s="30">
        <f t="shared" si="12"/>
        <v>0</v>
      </c>
      <c r="P100" s="29">
        <f t="shared" si="13"/>
        <v>0</v>
      </c>
      <c r="Q100" s="30">
        <f t="shared" si="14"/>
        <v>0</v>
      </c>
      <c r="R100" s="23"/>
      <c r="S100" s="23"/>
      <c r="T100" s="20"/>
      <c r="U100" s="20"/>
    </row>
    <row r="101" spans="1:21">
      <c r="A101">
        <v>18</v>
      </c>
      <c r="B101" s="29">
        <f t="shared" si="1"/>
        <v>0.99841535341964893</v>
      </c>
      <c r="C101" s="30">
        <f t="shared" si="2"/>
        <v>0.82839741503071584</v>
      </c>
      <c r="D101" s="29">
        <f t="shared" si="1"/>
        <v>0</v>
      </c>
      <c r="E101" s="30">
        <f t="shared" si="2"/>
        <v>0</v>
      </c>
      <c r="F101" s="29">
        <f t="shared" si="3"/>
        <v>0</v>
      </c>
      <c r="G101" s="30">
        <f t="shared" si="4"/>
        <v>0</v>
      </c>
      <c r="H101" s="29">
        <f t="shared" si="5"/>
        <v>0</v>
      </c>
      <c r="I101" s="30">
        <f t="shared" si="6"/>
        <v>0</v>
      </c>
      <c r="J101" s="29">
        <f t="shared" si="7"/>
        <v>0</v>
      </c>
      <c r="K101" s="30">
        <f t="shared" si="8"/>
        <v>0</v>
      </c>
      <c r="L101" s="29">
        <f t="shared" si="9"/>
        <v>0</v>
      </c>
      <c r="M101" s="30">
        <f t="shared" si="10"/>
        <v>0</v>
      </c>
      <c r="N101" s="29">
        <f t="shared" si="11"/>
        <v>0</v>
      </c>
      <c r="O101" s="30">
        <f t="shared" si="12"/>
        <v>0</v>
      </c>
      <c r="P101" s="29">
        <f t="shared" si="13"/>
        <v>0</v>
      </c>
      <c r="Q101" s="30">
        <f t="shared" si="14"/>
        <v>0</v>
      </c>
      <c r="R101" s="23"/>
      <c r="S101" s="23"/>
      <c r="T101" s="20"/>
      <c r="U101" s="20"/>
    </row>
    <row r="102" spans="1:21">
      <c r="A102">
        <v>19</v>
      </c>
      <c r="B102" s="29">
        <f t="shared" si="1"/>
        <v>0.99875198144098487</v>
      </c>
      <c r="C102" s="30">
        <f t="shared" si="2"/>
        <v>0.83647247053619123</v>
      </c>
      <c r="D102" s="29">
        <f t="shared" si="1"/>
        <v>0</v>
      </c>
      <c r="E102" s="30">
        <f t="shared" si="2"/>
        <v>0</v>
      </c>
      <c r="F102" s="29">
        <f t="shared" si="3"/>
        <v>0</v>
      </c>
      <c r="G102" s="30">
        <f t="shared" si="4"/>
        <v>0</v>
      </c>
      <c r="H102" s="29">
        <f t="shared" si="5"/>
        <v>0</v>
      </c>
      <c r="I102" s="30">
        <f t="shared" si="6"/>
        <v>0</v>
      </c>
      <c r="J102" s="29">
        <f t="shared" si="7"/>
        <v>0</v>
      </c>
      <c r="K102" s="30">
        <f t="shared" si="8"/>
        <v>0</v>
      </c>
      <c r="L102" s="29">
        <f t="shared" si="9"/>
        <v>0</v>
      </c>
      <c r="M102" s="30">
        <f t="shared" si="10"/>
        <v>0</v>
      </c>
      <c r="N102" s="29">
        <f t="shared" si="11"/>
        <v>0</v>
      </c>
      <c r="O102" s="30">
        <f t="shared" si="12"/>
        <v>0</v>
      </c>
      <c r="P102" s="29">
        <f t="shared" si="13"/>
        <v>0</v>
      </c>
      <c r="Q102" s="30">
        <f t="shared" si="14"/>
        <v>0</v>
      </c>
      <c r="R102" s="23"/>
      <c r="S102" s="23"/>
      <c r="T102" s="16"/>
      <c r="U102" s="16"/>
    </row>
    <row r="103" spans="1:21">
      <c r="A103">
        <v>20</v>
      </c>
      <c r="B103" s="29">
        <f t="shared" si="1"/>
        <v>0.9988261770048712</v>
      </c>
      <c r="C103" s="30">
        <f t="shared" si="2"/>
        <v>0.84358311840611644</v>
      </c>
      <c r="D103" s="29">
        <f t="shared" si="1"/>
        <v>0</v>
      </c>
      <c r="E103" s="30">
        <f t="shared" si="2"/>
        <v>0</v>
      </c>
      <c r="F103" s="29">
        <f t="shared" si="3"/>
        <v>0</v>
      </c>
      <c r="G103" s="30">
        <f t="shared" si="4"/>
        <v>0</v>
      </c>
      <c r="H103" s="29">
        <f t="shared" si="5"/>
        <v>0</v>
      </c>
      <c r="I103" s="30">
        <f t="shared" si="6"/>
        <v>0</v>
      </c>
      <c r="J103" s="29">
        <f t="shared" si="7"/>
        <v>0</v>
      </c>
      <c r="K103" s="30">
        <f t="shared" si="8"/>
        <v>0</v>
      </c>
      <c r="L103" s="29">
        <f t="shared" si="9"/>
        <v>0</v>
      </c>
      <c r="M103" s="30">
        <f t="shared" si="10"/>
        <v>0</v>
      </c>
      <c r="N103" s="29">
        <f t="shared" si="11"/>
        <v>0</v>
      </c>
      <c r="O103" s="30">
        <f t="shared" si="12"/>
        <v>0</v>
      </c>
      <c r="P103" s="29">
        <f t="shared" si="13"/>
        <v>0</v>
      </c>
      <c r="Q103" s="30">
        <f t="shared" si="14"/>
        <v>0</v>
      </c>
      <c r="R103" s="23"/>
      <c r="S103" s="23"/>
      <c r="T103" s="16"/>
      <c r="U103" s="16"/>
    </row>
    <row r="104" spans="1:21">
      <c r="A104">
        <v>21</v>
      </c>
      <c r="B104" s="29">
        <f t="shared" ref="B104:D109" si="15">B63/$AC$3</f>
        <v>0.99897594212456753</v>
      </c>
      <c r="C104" s="30">
        <f t="shared" ref="C104:E109" si="16">C63/$AE$3</f>
        <v>0.85005247980101495</v>
      </c>
      <c r="D104" s="29">
        <f t="shared" si="15"/>
        <v>0</v>
      </c>
      <c r="E104" s="30">
        <f t="shared" si="16"/>
        <v>0</v>
      </c>
      <c r="F104" s="29">
        <f t="shared" ref="F104:F109" si="17">F63/$AC$3</f>
        <v>0</v>
      </c>
      <c r="G104" s="30">
        <f t="shared" si="4"/>
        <v>0</v>
      </c>
      <c r="H104" s="29">
        <f t="shared" ref="H104:H109" si="18">H63/$AC$3</f>
        <v>0</v>
      </c>
      <c r="I104" s="30">
        <f t="shared" si="6"/>
        <v>0</v>
      </c>
      <c r="J104" s="29">
        <f t="shared" ref="J104:J109" si="19">J63/$AC$3</f>
        <v>0</v>
      </c>
      <c r="K104" s="30">
        <f t="shared" si="8"/>
        <v>0</v>
      </c>
      <c r="L104" s="29">
        <f t="shared" ref="L104:L109" si="20">L63/$AC$3</f>
        <v>0</v>
      </c>
      <c r="M104" s="30">
        <f t="shared" si="10"/>
        <v>0</v>
      </c>
      <c r="N104" s="29">
        <f t="shared" ref="N104:N109" si="21">N63/$AC$3</f>
        <v>0</v>
      </c>
      <c r="O104" s="30">
        <f t="shared" si="12"/>
        <v>0</v>
      </c>
      <c r="P104" s="29">
        <f t="shared" ref="P104:P109" si="22">P63/$AC$3</f>
        <v>0</v>
      </c>
      <c r="Q104" s="30">
        <f t="shared" si="14"/>
        <v>0</v>
      </c>
      <c r="R104" s="23"/>
      <c r="S104" s="23"/>
      <c r="T104" s="16"/>
      <c r="U104" s="16"/>
    </row>
    <row r="105" spans="1:21">
      <c r="A105">
        <v>22</v>
      </c>
      <c r="B105" s="29">
        <f t="shared" si="15"/>
        <v>0.99919990280815019</v>
      </c>
      <c r="C105" s="30">
        <f t="shared" si="16"/>
        <v>0.85580423469217415</v>
      </c>
      <c r="D105" s="29">
        <f t="shared" si="15"/>
        <v>0</v>
      </c>
      <c r="E105" s="30">
        <f t="shared" si="16"/>
        <v>0</v>
      </c>
      <c r="F105" s="29">
        <f t="shared" si="17"/>
        <v>0</v>
      </c>
      <c r="G105" s="30">
        <f t="shared" si="4"/>
        <v>0</v>
      </c>
      <c r="H105" s="29">
        <f t="shared" si="18"/>
        <v>0</v>
      </c>
      <c r="I105" s="30">
        <f t="shared" si="6"/>
        <v>0</v>
      </c>
      <c r="J105" s="29">
        <f t="shared" si="19"/>
        <v>0</v>
      </c>
      <c r="K105" s="30">
        <f t="shared" si="8"/>
        <v>0</v>
      </c>
      <c r="L105" s="29">
        <f t="shared" si="20"/>
        <v>0</v>
      </c>
      <c r="M105" s="30">
        <f t="shared" si="10"/>
        <v>0</v>
      </c>
      <c r="N105" s="29">
        <f t="shared" si="21"/>
        <v>0</v>
      </c>
      <c r="O105" s="30">
        <f t="shared" si="12"/>
        <v>0</v>
      </c>
      <c r="P105" s="29">
        <f t="shared" si="22"/>
        <v>0</v>
      </c>
      <c r="Q105" s="30">
        <f t="shared" si="14"/>
        <v>0</v>
      </c>
      <c r="R105" s="23"/>
      <c r="S105" s="23"/>
      <c r="T105" s="16"/>
      <c r="U105" s="16"/>
    </row>
    <row r="106" spans="1:21">
      <c r="A106">
        <v>23</v>
      </c>
      <c r="B106" s="29">
        <f t="shared" si="15"/>
        <v>0.99923837458201714</v>
      </c>
      <c r="C106" s="30">
        <f t="shared" si="16"/>
        <v>0.86062924637753735</v>
      </c>
      <c r="D106" s="29">
        <f t="shared" si="15"/>
        <v>0</v>
      </c>
      <c r="E106" s="30">
        <f t="shared" si="16"/>
        <v>0</v>
      </c>
      <c r="F106" s="29">
        <f t="shared" si="17"/>
        <v>0</v>
      </c>
      <c r="G106" s="30">
        <f t="shared" si="4"/>
        <v>0</v>
      </c>
      <c r="H106" s="29">
        <f t="shared" si="18"/>
        <v>0</v>
      </c>
      <c r="I106" s="30">
        <f t="shared" si="6"/>
        <v>0</v>
      </c>
      <c r="J106" s="29">
        <f t="shared" si="19"/>
        <v>0</v>
      </c>
      <c r="K106" s="30">
        <f t="shared" si="8"/>
        <v>0</v>
      </c>
      <c r="L106" s="29">
        <f t="shared" si="20"/>
        <v>0</v>
      </c>
      <c r="M106" s="30">
        <f t="shared" si="10"/>
        <v>0</v>
      </c>
      <c r="N106" s="29">
        <f t="shared" si="21"/>
        <v>0</v>
      </c>
      <c r="O106" s="30">
        <f t="shared" si="12"/>
        <v>0</v>
      </c>
      <c r="P106" s="29">
        <f t="shared" si="22"/>
        <v>0</v>
      </c>
      <c r="Q106" s="30">
        <f t="shared" si="14"/>
        <v>0</v>
      </c>
      <c r="R106" s="23"/>
      <c r="S106" s="23"/>
      <c r="T106" s="16"/>
      <c r="U106" s="16"/>
    </row>
    <row r="107" spans="1:21">
      <c r="A107">
        <v>24</v>
      </c>
      <c r="B107" s="29">
        <f t="shared" si="15"/>
        <v>0.99942523748365675</v>
      </c>
      <c r="C107" s="30">
        <f t="shared" si="16"/>
        <v>0.86187911074385681</v>
      </c>
      <c r="D107" s="29">
        <f t="shared" si="15"/>
        <v>0</v>
      </c>
      <c r="E107" s="30">
        <f t="shared" si="16"/>
        <v>0</v>
      </c>
      <c r="F107" s="29">
        <f t="shared" si="17"/>
        <v>0</v>
      </c>
      <c r="G107" s="30">
        <f t="shared" si="4"/>
        <v>0</v>
      </c>
      <c r="H107" s="29">
        <f t="shared" si="18"/>
        <v>0</v>
      </c>
      <c r="I107" s="30">
        <f t="shared" si="6"/>
        <v>0</v>
      </c>
      <c r="J107" s="29">
        <f t="shared" si="19"/>
        <v>0</v>
      </c>
      <c r="K107" s="30">
        <f t="shared" si="8"/>
        <v>0</v>
      </c>
      <c r="L107" s="29">
        <f t="shared" si="20"/>
        <v>0</v>
      </c>
      <c r="M107" s="30">
        <f t="shared" si="10"/>
        <v>0</v>
      </c>
      <c r="N107" s="29">
        <f t="shared" si="21"/>
        <v>0</v>
      </c>
      <c r="O107" s="30">
        <f t="shared" si="12"/>
        <v>0</v>
      </c>
      <c r="P107" s="29">
        <f t="shared" si="22"/>
        <v>0</v>
      </c>
      <c r="Q107" s="30">
        <f t="shared" si="14"/>
        <v>0</v>
      </c>
      <c r="R107" s="23"/>
      <c r="S107" s="23"/>
      <c r="T107" s="16"/>
      <c r="U107" s="16"/>
    </row>
    <row r="108" spans="1:21">
      <c r="A108">
        <v>25</v>
      </c>
      <c r="B108" s="29">
        <f t="shared" si="15"/>
        <v>0.99953790482141003</v>
      </c>
      <c r="C108" s="30">
        <f t="shared" si="16"/>
        <v>0.86430747529380347</v>
      </c>
      <c r="D108" s="29">
        <f t="shared" si="15"/>
        <v>0</v>
      </c>
      <c r="E108" s="30">
        <f t="shared" si="16"/>
        <v>0</v>
      </c>
      <c r="F108" s="29">
        <f t="shared" si="17"/>
        <v>0</v>
      </c>
      <c r="G108" s="30">
        <f t="shared" si="4"/>
        <v>0</v>
      </c>
      <c r="H108" s="29">
        <f t="shared" si="18"/>
        <v>0</v>
      </c>
      <c r="I108" s="30">
        <f t="shared" si="6"/>
        <v>0</v>
      </c>
      <c r="J108" s="29">
        <f t="shared" si="19"/>
        <v>0</v>
      </c>
      <c r="K108" s="30">
        <f t="shared" si="8"/>
        <v>0</v>
      </c>
      <c r="L108" s="29">
        <f t="shared" si="20"/>
        <v>0</v>
      </c>
      <c r="M108" s="30">
        <f t="shared" si="10"/>
        <v>0</v>
      </c>
      <c r="N108" s="29">
        <f t="shared" si="21"/>
        <v>0</v>
      </c>
      <c r="O108" s="30">
        <f t="shared" si="12"/>
        <v>0</v>
      </c>
      <c r="P108" s="29">
        <f t="shared" si="22"/>
        <v>0</v>
      </c>
      <c r="Q108" s="30">
        <f t="shared" si="14"/>
        <v>0</v>
      </c>
      <c r="R108" s="23"/>
      <c r="S108" s="23"/>
      <c r="T108" s="16"/>
      <c r="U108" s="16"/>
    </row>
    <row r="109" spans="1:21">
      <c r="A109">
        <v>26</v>
      </c>
      <c r="B109" s="29">
        <f t="shared" si="15"/>
        <v>0.99953790482141003</v>
      </c>
      <c r="C109" s="30">
        <f t="shared" si="16"/>
        <v>0.86648804754273501</v>
      </c>
      <c r="D109" s="29">
        <f t="shared" si="15"/>
        <v>0</v>
      </c>
      <c r="E109" s="30">
        <f t="shared" si="16"/>
        <v>0</v>
      </c>
      <c r="F109" s="29">
        <f t="shared" si="17"/>
        <v>0</v>
      </c>
      <c r="G109" s="30">
        <f t="shared" si="4"/>
        <v>0</v>
      </c>
      <c r="H109" s="29">
        <f t="shared" si="18"/>
        <v>0</v>
      </c>
      <c r="I109" s="30">
        <f t="shared" si="6"/>
        <v>0</v>
      </c>
      <c r="J109" s="29">
        <f t="shared" si="19"/>
        <v>0</v>
      </c>
      <c r="K109" s="30">
        <f t="shared" si="8"/>
        <v>0</v>
      </c>
      <c r="L109" s="29">
        <f t="shared" si="20"/>
        <v>0</v>
      </c>
      <c r="M109" s="30">
        <f t="shared" si="10"/>
        <v>0</v>
      </c>
      <c r="N109" s="29">
        <f t="shared" si="21"/>
        <v>0</v>
      </c>
      <c r="O109" s="30">
        <f t="shared" si="12"/>
        <v>0</v>
      </c>
      <c r="P109" s="29">
        <f t="shared" si="22"/>
        <v>0</v>
      </c>
      <c r="Q109" s="30">
        <f t="shared" si="14"/>
        <v>0</v>
      </c>
      <c r="R109" s="23"/>
      <c r="S109" s="23"/>
      <c r="T109" s="16"/>
      <c r="U109" s="16"/>
    </row>
    <row r="110" spans="1:21">
      <c r="A110"/>
      <c r="B110" s="14"/>
      <c r="C110" s="27"/>
      <c r="D110" s="15"/>
      <c r="E110" s="16"/>
      <c r="F110" s="16"/>
      <c r="G110" s="16"/>
      <c r="H110" s="16"/>
      <c r="I110" s="16"/>
      <c r="J110" s="16"/>
      <c r="K110" s="16"/>
      <c r="L110" s="16"/>
      <c r="M110" s="16"/>
      <c r="N110" s="21"/>
      <c r="O110" s="21"/>
      <c r="P110" s="20"/>
      <c r="Q110" s="20"/>
      <c r="R110" s="16"/>
      <c r="S110" s="16"/>
      <c r="T110" s="16"/>
      <c r="U110" s="16"/>
    </row>
    <row r="111" spans="1:21">
      <c r="A111"/>
      <c r="B111" s="16"/>
      <c r="C111" s="16"/>
      <c r="D111" s="15"/>
      <c r="E111" s="16"/>
      <c r="F111" s="16"/>
      <c r="G111" s="16"/>
      <c r="H111" s="16"/>
      <c r="I111" s="16"/>
      <c r="J111" s="16"/>
      <c r="K111" s="16"/>
      <c r="L111" s="20"/>
      <c r="M111" s="20"/>
      <c r="N111" s="16"/>
      <c r="O111" s="16"/>
      <c r="P111" s="20"/>
      <c r="Q111" s="20"/>
      <c r="R111" s="16"/>
      <c r="S111" s="16"/>
      <c r="T111" s="16"/>
      <c r="U111" s="16"/>
    </row>
    <row r="112" spans="1:21">
      <c r="A112"/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20"/>
      <c r="M112" s="20"/>
      <c r="N112" s="16"/>
      <c r="O112" s="16"/>
      <c r="P112" s="20"/>
      <c r="Q112" s="20"/>
      <c r="R112" s="16"/>
      <c r="S112" s="16"/>
      <c r="T112" s="16"/>
      <c r="U112" s="16"/>
    </row>
    <row r="113" spans="1:21">
      <c r="A113"/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20"/>
      <c r="M113" s="20"/>
      <c r="N113" s="16"/>
      <c r="O113" s="16"/>
      <c r="P113" s="20"/>
      <c r="Q113" s="20"/>
      <c r="R113" s="16"/>
      <c r="S113" s="16"/>
      <c r="T113" s="16"/>
      <c r="U113" s="16"/>
    </row>
    <row r="114" spans="1:21">
      <c r="A114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20"/>
      <c r="M114" s="20"/>
      <c r="N114" s="16"/>
      <c r="O114" s="16"/>
      <c r="P114" s="20"/>
      <c r="Q114" s="20"/>
      <c r="R114" s="16"/>
      <c r="S114" s="16"/>
      <c r="T114" s="16"/>
      <c r="U114" s="16"/>
    </row>
    <row r="115" spans="1:21">
      <c r="A115"/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20"/>
      <c r="M115" s="20"/>
      <c r="N115" s="16"/>
      <c r="O115" s="16"/>
      <c r="P115" s="20"/>
      <c r="Q115" s="20"/>
      <c r="R115" s="16"/>
      <c r="S115" s="16"/>
      <c r="T115" s="16"/>
      <c r="U115" s="16"/>
    </row>
    <row r="116" spans="1:21">
      <c r="A116"/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20"/>
      <c r="M116" s="20"/>
      <c r="N116" s="16"/>
      <c r="O116" s="16"/>
      <c r="P116" s="20"/>
      <c r="Q116" s="20"/>
      <c r="R116" s="16"/>
      <c r="S116" s="16"/>
      <c r="T116" s="16"/>
      <c r="U116" s="16"/>
    </row>
    <row r="117" spans="1:21">
      <c r="A117" s="28"/>
      <c r="B117" s="9"/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</row>
    <row r="122" spans="1:21">
      <c r="N122" s="32"/>
      <c r="O122" s="32"/>
    </row>
    <row r="123" spans="1:21">
      <c r="N123" s="32"/>
      <c r="O123" s="32"/>
    </row>
    <row r="124" spans="1:21">
      <c r="N124" s="32"/>
      <c r="O124" s="32"/>
    </row>
    <row r="125" spans="1:21">
      <c r="J125" s="33"/>
      <c r="K125" s="33"/>
      <c r="N125" s="32"/>
      <c r="O125" s="32"/>
    </row>
    <row r="126" spans="1:21">
      <c r="N126" s="32"/>
      <c r="O126" s="32"/>
    </row>
    <row r="127" spans="1:21">
      <c r="N127" s="32"/>
      <c r="O127" s="32"/>
    </row>
    <row r="128" spans="1:21">
      <c r="N128" s="32"/>
      <c r="O128" s="32"/>
    </row>
    <row r="129" spans="2:21">
      <c r="N129" s="32"/>
      <c r="O129" s="32"/>
    </row>
    <row r="130" spans="2:21">
      <c r="N130" s="32"/>
      <c r="O130" s="32"/>
    </row>
    <row r="131" spans="2:21">
      <c r="N131" s="32"/>
      <c r="O131" s="32"/>
    </row>
    <row r="133" spans="2:21">
      <c r="B133" s="5"/>
      <c r="C133" s="5"/>
      <c r="L133" s="5"/>
      <c r="M133" s="5"/>
      <c r="R133" s="5"/>
      <c r="S133" s="5"/>
      <c r="T133" s="5"/>
      <c r="U133" s="5"/>
    </row>
  </sheetData>
  <mergeCells count="22">
    <mergeCell ref="A41:U41"/>
    <mergeCell ref="B44:C44"/>
    <mergeCell ref="D44:E44"/>
    <mergeCell ref="F44:G44"/>
    <mergeCell ref="H44:I44"/>
    <mergeCell ref="J44:K44"/>
    <mergeCell ref="L44:M44"/>
    <mergeCell ref="N44:O44"/>
    <mergeCell ref="P44:Q44"/>
    <mergeCell ref="R44:S44"/>
    <mergeCell ref="T44:U44"/>
    <mergeCell ref="A82:U82"/>
    <mergeCell ref="B85:C85"/>
    <mergeCell ref="D85:E85"/>
    <mergeCell ref="F85:G85"/>
    <mergeCell ref="H85:I85"/>
    <mergeCell ref="J85:K85"/>
    <mergeCell ref="L85:M85"/>
    <mergeCell ref="N85:O85"/>
    <mergeCell ref="P85:Q85"/>
    <mergeCell ref="R85:S85"/>
    <mergeCell ref="T85:U85"/>
  </mergeCells>
  <phoneticPr fontId="12" type="noConversion"/>
  <pageMargins left="0.7" right="0.7" top="0.75" bottom="0.75" header="0.3" footer="0.3"/>
  <pageSetup paperSize="9" orientation="portrait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AV133"/>
  <sheetViews>
    <sheetView zoomScale="70" zoomScaleNormal="70" workbookViewId="0">
      <selection activeCell="AA42" sqref="AA42"/>
    </sheetView>
  </sheetViews>
  <sheetFormatPr defaultColWidth="9.140625" defaultRowHeight="12.75"/>
  <cols>
    <col min="1" max="1" width="21.42578125" style="2" customWidth="1"/>
    <col min="2" max="2" width="12.28515625" style="2" customWidth="1"/>
    <col min="3" max="3" width="11.85546875" style="2" customWidth="1"/>
    <col min="4" max="4" width="9.85546875" style="3" customWidth="1"/>
    <col min="5" max="5" width="10.28515625" style="3" customWidth="1"/>
    <col min="6" max="6" width="10" style="3" customWidth="1"/>
    <col min="7" max="7" width="9.7109375" style="3" customWidth="1"/>
    <col min="8" max="8" width="10" style="3" customWidth="1"/>
    <col min="9" max="9" width="9.42578125" style="3" customWidth="1"/>
    <col min="10" max="10" width="9.7109375" style="2" customWidth="1"/>
    <col min="11" max="11" width="9.85546875" style="2" customWidth="1"/>
    <col min="12" max="22" width="8.7109375" style="2" customWidth="1"/>
    <col min="23" max="23" width="23.7109375" style="2" customWidth="1"/>
    <col min="24" max="28" width="8.7109375" style="2" customWidth="1"/>
    <col min="29" max="29" width="12.42578125" style="2" customWidth="1"/>
    <col min="30" max="30" width="8.7109375" style="2" customWidth="1"/>
    <col min="31" max="31" width="10.42578125" style="2" customWidth="1"/>
    <col min="32" max="32" width="8.7109375" style="2" customWidth="1"/>
    <col min="33" max="33" width="11.42578125" style="2" customWidth="1"/>
    <col min="34" max="34" width="8.7109375" style="2" customWidth="1"/>
    <col min="35" max="35" width="11" style="2" customWidth="1"/>
    <col min="36" max="42" width="8.7109375" style="2" customWidth="1"/>
    <col min="43" max="16384" width="9.140625" style="2"/>
  </cols>
  <sheetData>
    <row r="1" spans="1:48" ht="15.75">
      <c r="A1" s="4"/>
    </row>
    <row r="2" spans="1:48" ht="15.75">
      <c r="A2" s="4"/>
    </row>
    <row r="3" spans="1:48">
      <c r="A3" s="5" t="s">
        <v>48</v>
      </c>
      <c r="B3" s="6"/>
      <c r="C3" s="6"/>
      <c r="D3" s="5"/>
      <c r="E3" s="5"/>
      <c r="F3" s="5"/>
      <c r="G3" s="5"/>
      <c r="J3" s="3"/>
      <c r="K3" s="3"/>
      <c r="R3"/>
      <c r="S3"/>
      <c r="T3" s="22"/>
      <c r="U3" s="22"/>
      <c r="V3"/>
      <c r="W3" s="6"/>
      <c r="X3" s="6"/>
      <c r="Y3"/>
      <c r="Z3"/>
      <c r="AA3"/>
      <c r="AB3" s="2" t="s">
        <v>49</v>
      </c>
      <c r="AC3" s="24">
        <v>23848800</v>
      </c>
      <c r="AD3" s="2" t="s">
        <v>50</v>
      </c>
      <c r="AE3" s="26">
        <v>32125200</v>
      </c>
      <c r="AG3" s="26"/>
      <c r="AI3" s="26"/>
    </row>
    <row r="4" spans="1:48">
      <c r="A4" s="7">
        <v>0.7</v>
      </c>
      <c r="B4" s="8"/>
      <c r="C4" s="8"/>
      <c r="D4" s="9"/>
      <c r="E4" s="9"/>
      <c r="F4" s="9"/>
      <c r="G4" s="9"/>
      <c r="S4"/>
      <c r="T4" s="22"/>
      <c r="W4" s="8"/>
      <c r="X4" s="8"/>
      <c r="AB4" s="2" t="s">
        <v>51</v>
      </c>
      <c r="AC4" s="25">
        <f>$A$4*AC3</f>
        <v>16694159.999999998</v>
      </c>
      <c r="AD4" s="2" t="s">
        <v>50</v>
      </c>
      <c r="AE4" s="25">
        <f>$A$4*AE3</f>
        <v>22487640</v>
      </c>
      <c r="AG4" s="25"/>
      <c r="AI4" s="25"/>
    </row>
    <row r="5" spans="1:48">
      <c r="A5" s="7">
        <v>0.8</v>
      </c>
      <c r="B5" s="8"/>
      <c r="C5" s="8"/>
      <c r="D5" s="9"/>
      <c r="E5" s="9"/>
      <c r="F5" s="9"/>
      <c r="G5" s="9"/>
      <c r="S5"/>
      <c r="T5" s="22"/>
      <c r="W5" s="8"/>
      <c r="X5" s="8"/>
      <c r="AC5" s="25">
        <f>$A$5*AC3</f>
        <v>19079040</v>
      </c>
      <c r="AD5" s="2" t="s">
        <v>50</v>
      </c>
      <c r="AE5" s="25">
        <f>$A$5*AE3</f>
        <v>25700160</v>
      </c>
      <c r="AG5" s="25"/>
      <c r="AH5" s="25"/>
      <c r="AI5" s="25"/>
    </row>
    <row r="6" spans="1:48">
      <c r="A6" s="7">
        <v>0.9</v>
      </c>
      <c r="B6" s="8"/>
      <c r="C6" s="8"/>
      <c r="D6" s="9"/>
      <c r="E6" s="9"/>
      <c r="F6" s="9"/>
      <c r="G6" s="9"/>
      <c r="H6" s="9"/>
      <c r="I6" s="9"/>
      <c r="S6"/>
      <c r="T6" s="22"/>
      <c r="W6" s="8"/>
      <c r="X6" s="8"/>
      <c r="AC6" s="25">
        <f>$A$6*AC3</f>
        <v>21463920</v>
      </c>
      <c r="AD6" s="2" t="s">
        <v>50</v>
      </c>
      <c r="AE6" s="25">
        <f>$A$6*AE3</f>
        <v>28912680</v>
      </c>
      <c r="AG6" s="25"/>
      <c r="AI6" s="25"/>
    </row>
    <row r="7" spans="1:48">
      <c r="A7" s="10"/>
      <c r="B7" s="8"/>
      <c r="C7" s="8"/>
      <c r="D7" s="9"/>
      <c r="E7" s="9"/>
      <c r="F7" s="9"/>
      <c r="G7" s="9"/>
      <c r="H7" s="9"/>
      <c r="I7" s="9"/>
      <c r="J7" s="17"/>
      <c r="K7" s="17"/>
      <c r="S7"/>
      <c r="T7" s="22"/>
      <c r="AC7" s="25"/>
    </row>
    <row r="8" spans="1:48">
      <c r="A8" s="10"/>
      <c r="D8" s="9"/>
      <c r="E8" s="9"/>
      <c r="F8" s="9"/>
      <c r="G8" s="9"/>
      <c r="H8" s="9"/>
      <c r="I8" s="9"/>
      <c r="J8" s="17"/>
      <c r="K8" s="17"/>
      <c r="S8"/>
      <c r="T8" s="22"/>
    </row>
    <row r="9" spans="1:48">
      <c r="A9" s="10"/>
      <c r="D9" s="9"/>
      <c r="E9" s="9"/>
      <c r="F9" s="9"/>
      <c r="G9" s="9"/>
      <c r="H9" s="9"/>
      <c r="I9" s="9"/>
      <c r="J9" s="17"/>
      <c r="K9" s="17"/>
      <c r="S9"/>
      <c r="T9" s="22"/>
      <c r="AU9"/>
      <c r="AV9"/>
    </row>
    <row r="10" spans="1:48">
      <c r="A10" s="10"/>
      <c r="D10" s="9"/>
      <c r="E10" s="9"/>
      <c r="F10" s="9"/>
      <c r="G10" s="9"/>
      <c r="H10" s="9"/>
      <c r="I10" s="9"/>
      <c r="J10" s="17"/>
      <c r="K10" s="17"/>
      <c r="S10"/>
      <c r="T10" s="22"/>
      <c r="AU10"/>
      <c r="AV10"/>
    </row>
    <row r="11" spans="1:48">
      <c r="A11" s="10"/>
      <c r="D11" s="9"/>
      <c r="E11" s="9"/>
      <c r="F11" s="9"/>
      <c r="G11" s="9"/>
      <c r="H11" s="9"/>
      <c r="I11" s="9"/>
      <c r="J11" s="17"/>
      <c r="K11" s="17"/>
      <c r="S11"/>
      <c r="T11" s="22"/>
      <c r="AU11"/>
      <c r="AV11"/>
    </row>
    <row r="12" spans="1:48">
      <c r="A12" s="10"/>
      <c r="D12" s="9"/>
      <c r="E12" s="9"/>
      <c r="F12" s="9"/>
      <c r="G12" s="9"/>
      <c r="H12" s="9"/>
      <c r="I12" s="9"/>
      <c r="J12" s="17"/>
      <c r="K12" s="17"/>
      <c r="S12"/>
      <c r="T12" s="22"/>
      <c r="AU12"/>
      <c r="AV12"/>
    </row>
    <row r="13" spans="1:48">
      <c r="A13" s="10"/>
      <c r="D13" s="9"/>
      <c r="E13" s="9"/>
      <c r="F13" s="9"/>
      <c r="G13" s="9"/>
      <c r="H13" s="9"/>
      <c r="I13" s="9"/>
      <c r="J13" s="17"/>
      <c r="K13" s="17"/>
      <c r="AP13"/>
      <c r="AU13"/>
      <c r="AV13"/>
    </row>
    <row r="14" spans="1:48">
      <c r="A14" s="10"/>
      <c r="D14" s="9"/>
      <c r="E14" s="9"/>
      <c r="F14" s="9"/>
      <c r="G14" s="9"/>
      <c r="H14" s="9"/>
      <c r="I14" s="9"/>
      <c r="J14" s="17"/>
      <c r="K14" s="17"/>
      <c r="AP14"/>
      <c r="AU14"/>
      <c r="AV14"/>
    </row>
    <row r="15" spans="1:48">
      <c r="A15" s="10"/>
      <c r="D15" s="9"/>
      <c r="E15" s="9"/>
      <c r="F15" s="9"/>
      <c r="G15" s="9"/>
      <c r="H15" s="9"/>
      <c r="I15" s="9"/>
      <c r="J15" s="17"/>
      <c r="K15" s="17"/>
      <c r="AP15"/>
      <c r="AU15"/>
      <c r="AV15"/>
    </row>
    <row r="16" spans="1:48">
      <c r="A16" s="10"/>
      <c r="D16" s="9"/>
      <c r="E16" s="9"/>
      <c r="F16" s="9"/>
      <c r="G16" s="9"/>
      <c r="H16" s="9"/>
      <c r="I16" s="9"/>
      <c r="J16" s="17"/>
      <c r="K16" s="17"/>
      <c r="AP16"/>
      <c r="AU16"/>
      <c r="AV16"/>
    </row>
    <row r="17" spans="1:48">
      <c r="A17" s="10"/>
      <c r="D17" s="9"/>
      <c r="E17" s="9"/>
      <c r="F17" s="9"/>
      <c r="G17" s="9"/>
      <c r="H17" s="9"/>
      <c r="I17" s="9"/>
      <c r="J17" s="17"/>
      <c r="K17" s="17"/>
      <c r="AP17"/>
      <c r="AU17"/>
      <c r="AV17"/>
    </row>
    <row r="18" spans="1:48">
      <c r="A18" s="10"/>
      <c r="D18" s="9"/>
      <c r="E18" s="9"/>
      <c r="F18" s="9"/>
      <c r="G18" s="9"/>
      <c r="H18" s="9"/>
      <c r="I18" s="9"/>
      <c r="J18" s="17"/>
      <c r="K18" s="17"/>
      <c r="AP18"/>
      <c r="AU18"/>
      <c r="AV18"/>
    </row>
    <row r="19" spans="1:48">
      <c r="A19" s="10"/>
      <c r="D19" s="9"/>
      <c r="E19" s="9"/>
      <c r="F19" s="9"/>
      <c r="G19" s="9"/>
      <c r="H19" s="9"/>
      <c r="I19" s="9"/>
      <c r="J19" s="17"/>
      <c r="K19" s="17"/>
      <c r="AP19"/>
      <c r="AU19"/>
      <c r="AV19"/>
    </row>
    <row r="20" spans="1:48">
      <c r="A20" s="10"/>
      <c r="D20" s="9"/>
      <c r="E20" s="9"/>
      <c r="F20" s="9"/>
      <c r="G20" s="9"/>
      <c r="H20" s="9"/>
      <c r="I20" s="9"/>
      <c r="J20" s="17"/>
      <c r="K20" s="17"/>
      <c r="AP20"/>
      <c r="AU20"/>
      <c r="AV20"/>
    </row>
    <row r="21" spans="1:48">
      <c r="A21" s="10"/>
      <c r="D21" s="9"/>
      <c r="E21" s="9"/>
      <c r="F21" s="9"/>
      <c r="G21" s="9"/>
      <c r="H21" s="9"/>
      <c r="I21" s="9"/>
      <c r="J21" s="17"/>
      <c r="K21" s="17"/>
      <c r="AP21"/>
      <c r="AU21"/>
      <c r="AV21"/>
    </row>
    <row r="22" spans="1:48">
      <c r="A22" s="10"/>
      <c r="D22" s="9"/>
      <c r="E22" s="9"/>
      <c r="F22" s="9"/>
      <c r="G22" s="9"/>
      <c r="H22" s="9"/>
      <c r="I22" s="9"/>
      <c r="J22" s="17"/>
      <c r="K22" s="17"/>
      <c r="AP22"/>
      <c r="AU22"/>
      <c r="AV22"/>
    </row>
    <row r="23" spans="1:48">
      <c r="A23" s="10"/>
      <c r="D23" s="9"/>
      <c r="E23" s="9"/>
      <c r="F23" s="9"/>
      <c r="G23" s="9"/>
      <c r="H23" s="9"/>
      <c r="I23" s="9"/>
      <c r="J23" s="17"/>
      <c r="K23" s="17"/>
      <c r="AP23"/>
      <c r="AU23"/>
      <c r="AV23"/>
    </row>
    <row r="24" spans="1:48">
      <c r="A24" s="10"/>
      <c r="D24" s="9"/>
      <c r="E24" s="9"/>
      <c r="F24" s="9"/>
      <c r="G24" s="9"/>
      <c r="H24" s="9"/>
      <c r="I24" s="9"/>
      <c r="J24" s="17"/>
      <c r="K24" s="17"/>
      <c r="AU24"/>
      <c r="AV24"/>
    </row>
    <row r="25" spans="1:48">
      <c r="A25" s="10"/>
      <c r="D25" s="9"/>
      <c r="E25" s="9"/>
      <c r="F25" s="9"/>
      <c r="G25" s="9"/>
      <c r="H25" s="9"/>
      <c r="I25" s="9"/>
      <c r="J25" s="17"/>
      <c r="K25" s="17"/>
      <c r="AU25"/>
      <c r="AV25"/>
    </row>
    <row r="26" spans="1:48">
      <c r="A26" s="10"/>
      <c r="D26" s="9"/>
      <c r="E26" s="9"/>
      <c r="F26" s="9"/>
      <c r="G26" s="9"/>
      <c r="H26" s="9"/>
      <c r="I26" s="9"/>
      <c r="J26" s="17"/>
      <c r="K26" s="17"/>
      <c r="AU26"/>
      <c r="AV26"/>
    </row>
    <row r="27" spans="1:48">
      <c r="A27" s="10"/>
      <c r="D27" s="9"/>
      <c r="E27" s="9"/>
      <c r="F27" s="9"/>
      <c r="G27" s="9"/>
      <c r="H27" s="9"/>
      <c r="I27" s="9"/>
      <c r="J27" s="17"/>
      <c r="K27" s="17"/>
      <c r="AU27"/>
      <c r="AV27"/>
    </row>
    <row r="28" spans="1:48">
      <c r="A28" s="10"/>
      <c r="D28" s="9"/>
      <c r="E28" s="9"/>
      <c r="F28" s="9"/>
      <c r="G28" s="9"/>
      <c r="H28" s="9"/>
      <c r="I28" s="9"/>
      <c r="J28" s="17"/>
      <c r="K28" s="17"/>
      <c r="AU28"/>
      <c r="AV28"/>
    </row>
    <row r="29" spans="1:48">
      <c r="A29" s="10"/>
      <c r="D29" s="9"/>
      <c r="E29" s="9"/>
      <c r="F29" s="9"/>
      <c r="G29" s="9"/>
      <c r="H29" s="9"/>
      <c r="I29" s="9"/>
      <c r="J29" s="17"/>
      <c r="K29" s="17"/>
      <c r="AU29"/>
      <c r="AV29"/>
    </row>
    <row r="30" spans="1:48">
      <c r="A30" s="10"/>
      <c r="D30" s="9"/>
      <c r="E30" s="9"/>
      <c r="F30" s="9"/>
      <c r="G30" s="9"/>
      <c r="H30" s="9"/>
      <c r="I30" s="9"/>
      <c r="J30" s="17"/>
      <c r="K30" s="17"/>
      <c r="AU30"/>
      <c r="AV30"/>
    </row>
    <row r="31" spans="1:48">
      <c r="A31" s="10"/>
      <c r="D31" s="9"/>
      <c r="E31" s="9"/>
      <c r="F31" s="9"/>
      <c r="G31" s="9"/>
      <c r="H31" s="9"/>
      <c r="I31" s="9"/>
      <c r="J31" s="17"/>
      <c r="K31" s="17"/>
      <c r="AU31"/>
      <c r="AV31"/>
    </row>
    <row r="32" spans="1:48">
      <c r="A32" s="10"/>
      <c r="D32" s="9"/>
      <c r="E32" s="9"/>
      <c r="F32" s="9"/>
      <c r="G32" s="9"/>
      <c r="H32" s="9"/>
      <c r="I32" s="9"/>
      <c r="J32" s="17"/>
      <c r="K32" s="17"/>
      <c r="AU32"/>
      <c r="AV32"/>
    </row>
    <row r="33" spans="1:48">
      <c r="A33" s="10"/>
      <c r="D33" s="9"/>
      <c r="E33" s="9"/>
      <c r="F33" s="9"/>
      <c r="G33" s="9"/>
      <c r="H33" s="9"/>
      <c r="I33" s="9"/>
      <c r="J33" s="17"/>
      <c r="K33" s="17"/>
      <c r="AU33"/>
      <c r="AV33"/>
    </row>
    <row r="34" spans="1:48">
      <c r="A34" s="10"/>
      <c r="D34" s="9"/>
      <c r="E34" s="9"/>
      <c r="F34" s="9"/>
      <c r="G34" s="9"/>
      <c r="H34" s="9"/>
      <c r="I34" s="9"/>
      <c r="J34" s="17"/>
      <c r="K34" s="17"/>
      <c r="AU34"/>
      <c r="AV34"/>
    </row>
    <row r="35" spans="1:48">
      <c r="A35" s="10"/>
      <c r="D35" s="9"/>
      <c r="E35" s="9"/>
      <c r="F35" s="9"/>
      <c r="G35" s="9"/>
      <c r="H35" s="9"/>
      <c r="I35" s="9"/>
      <c r="J35" s="17"/>
      <c r="K35" s="17"/>
      <c r="AU35"/>
      <c r="AV35"/>
    </row>
    <row r="36" spans="1:48">
      <c r="A36" s="10"/>
      <c r="D36" s="9"/>
      <c r="E36" s="9"/>
      <c r="F36" s="9"/>
      <c r="G36" s="9"/>
      <c r="H36" s="9"/>
      <c r="I36" s="9"/>
      <c r="J36" s="17"/>
      <c r="K36" s="17"/>
      <c r="AU36"/>
      <c r="AV36"/>
    </row>
    <row r="37" spans="1:48">
      <c r="A37" s="10"/>
      <c r="D37" s="9"/>
      <c r="E37" s="9"/>
      <c r="F37" s="9"/>
      <c r="G37" s="9"/>
      <c r="H37" s="9"/>
      <c r="I37" s="9"/>
      <c r="J37" s="17"/>
      <c r="K37" s="17"/>
      <c r="AU37"/>
      <c r="AV37"/>
    </row>
    <row r="38" spans="1:48">
      <c r="A38" s="10"/>
      <c r="D38" s="9"/>
      <c r="E38" s="9"/>
      <c r="F38" s="9"/>
      <c r="G38" s="9"/>
      <c r="H38" s="9"/>
      <c r="I38" s="9"/>
      <c r="J38" s="17"/>
      <c r="K38" s="17"/>
      <c r="AU38"/>
      <c r="AV38"/>
    </row>
    <row r="39" spans="1:48">
      <c r="A39" s="10"/>
      <c r="D39" s="9"/>
      <c r="E39" s="9"/>
      <c r="F39" s="9"/>
      <c r="G39" s="9"/>
      <c r="H39" s="9"/>
      <c r="I39" s="9"/>
      <c r="J39" s="17"/>
      <c r="K39" s="17"/>
      <c r="AU39"/>
      <c r="AV39"/>
    </row>
    <row r="40" spans="1:48">
      <c r="A40" s="10"/>
      <c r="D40" s="9"/>
      <c r="E40" s="9"/>
      <c r="F40" s="9"/>
      <c r="G40" s="9"/>
      <c r="H40" s="9"/>
      <c r="I40" s="9"/>
      <c r="J40" s="17"/>
      <c r="K40" s="17"/>
    </row>
    <row r="41" spans="1:48" ht="26.25">
      <c r="A41" s="71" t="s">
        <v>52</v>
      </c>
      <c r="B41" s="72"/>
      <c r="C41" s="72"/>
      <c r="D41" s="72"/>
      <c r="E41" s="72"/>
      <c r="F41" s="72"/>
      <c r="G41" s="72"/>
      <c r="H41" s="72"/>
      <c r="I41" s="72"/>
      <c r="J41" s="72"/>
      <c r="K41" s="72"/>
      <c r="L41" s="72"/>
      <c r="M41" s="72"/>
      <c r="N41" s="72"/>
      <c r="O41" s="72"/>
      <c r="P41" s="72"/>
      <c r="Q41" s="72"/>
      <c r="R41" s="72"/>
      <c r="S41" s="72"/>
      <c r="T41" s="72"/>
      <c r="U41" s="72"/>
    </row>
    <row r="42" spans="1:48">
      <c r="A42" s="10"/>
      <c r="D42" s="9"/>
      <c r="E42" s="9"/>
      <c r="F42" s="9"/>
      <c r="G42" s="9"/>
      <c r="H42" s="9"/>
      <c r="I42" s="9"/>
      <c r="J42" s="17"/>
      <c r="K42" s="17"/>
      <c r="P42" s="18"/>
    </row>
    <row r="43" spans="1:48">
      <c r="A43" s="10"/>
      <c r="D43" s="9"/>
      <c r="E43" s="9"/>
      <c r="F43" s="9"/>
      <c r="G43" s="9"/>
      <c r="H43" s="9"/>
      <c r="I43" s="9"/>
      <c r="J43" s="17"/>
      <c r="K43" s="17"/>
    </row>
    <row r="44" spans="1:48" s="1" customFormat="1" ht="57.75" customHeight="1">
      <c r="A44" s="11" t="s">
        <v>53</v>
      </c>
      <c r="B44" s="73" t="s">
        <v>3</v>
      </c>
      <c r="C44" s="74"/>
      <c r="D44" s="73" t="s">
        <v>4</v>
      </c>
      <c r="E44" s="74"/>
      <c r="F44" s="73" t="s">
        <v>5</v>
      </c>
      <c r="G44" s="74"/>
      <c r="H44" s="73" t="s">
        <v>6</v>
      </c>
      <c r="I44" s="74"/>
      <c r="J44" s="73" t="s">
        <v>7</v>
      </c>
      <c r="K44" s="74"/>
      <c r="L44" s="73" t="s">
        <v>8</v>
      </c>
      <c r="M44" s="74"/>
      <c r="N44" s="73" t="s">
        <v>9</v>
      </c>
      <c r="O44" s="74"/>
      <c r="P44" s="73" t="s">
        <v>10</v>
      </c>
      <c r="Q44" s="74"/>
      <c r="R44" s="73"/>
      <c r="S44" s="74"/>
      <c r="T44" s="73"/>
      <c r="U44" s="74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</row>
    <row r="45" spans="1:48" s="1" customFormat="1" ht="58.5" customHeight="1">
      <c r="A45" s="11"/>
      <c r="B45" s="12" t="s">
        <v>66</v>
      </c>
      <c r="C45" s="12" t="s">
        <v>67</v>
      </c>
      <c r="D45" s="12" t="s">
        <v>66</v>
      </c>
      <c r="E45" s="12" t="s">
        <v>67</v>
      </c>
      <c r="F45" s="12" t="s">
        <v>66</v>
      </c>
      <c r="G45" s="12" t="s">
        <v>67</v>
      </c>
      <c r="H45" s="12" t="s">
        <v>66</v>
      </c>
      <c r="I45" s="12" t="s">
        <v>67</v>
      </c>
      <c r="J45" s="12" t="s">
        <v>66</v>
      </c>
      <c r="K45" s="12" t="s">
        <v>67</v>
      </c>
      <c r="L45" s="12" t="s">
        <v>66</v>
      </c>
      <c r="M45" s="12" t="s">
        <v>67</v>
      </c>
      <c r="N45" s="12" t="s">
        <v>66</v>
      </c>
      <c r="O45" s="12" t="s">
        <v>67</v>
      </c>
      <c r="P45" s="12" t="s">
        <v>66</v>
      </c>
      <c r="Q45" s="12" t="s">
        <v>67</v>
      </c>
      <c r="R45" s="12"/>
      <c r="S45" s="12"/>
      <c r="T45" s="12"/>
      <c r="U45" s="1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</row>
    <row r="46" spans="1:48">
      <c r="A46">
        <v>4</v>
      </c>
      <c r="B46" s="36">
        <v>8528330.5</v>
      </c>
      <c r="C46" s="36">
        <v>6839458.5</v>
      </c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23"/>
      <c r="S46" s="23"/>
      <c r="T46" s="20"/>
      <c r="U46" s="20"/>
    </row>
    <row r="47" spans="1:48">
      <c r="A47">
        <v>5</v>
      </c>
      <c r="B47" s="36">
        <v>10467195</v>
      </c>
      <c r="C47" s="36">
        <v>9435172</v>
      </c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23"/>
      <c r="S47" s="23"/>
      <c r="T47" s="20"/>
      <c r="U47" s="20"/>
    </row>
    <row r="48" spans="1:48">
      <c r="A48">
        <v>6</v>
      </c>
      <c r="B48" s="36">
        <v>11945870</v>
      </c>
      <c r="C48" s="36">
        <v>11102460</v>
      </c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23"/>
      <c r="S48" s="23"/>
      <c r="T48" s="20"/>
      <c r="U48" s="20"/>
    </row>
    <row r="49" spans="1:21">
      <c r="A49">
        <v>7</v>
      </c>
      <c r="B49" s="36">
        <v>12537340</v>
      </c>
      <c r="C49" s="36">
        <v>12509600</v>
      </c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23"/>
      <c r="S49" s="23"/>
      <c r="T49" s="20"/>
      <c r="U49" s="20"/>
    </row>
    <row r="50" spans="1:21">
      <c r="A50">
        <v>8</v>
      </c>
      <c r="B50" s="36">
        <v>13803690</v>
      </c>
      <c r="C50" s="37">
        <v>14581645</v>
      </c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23"/>
      <c r="S50" s="23"/>
      <c r="T50" s="20"/>
      <c r="U50" s="20"/>
    </row>
    <row r="51" spans="1:21">
      <c r="A51">
        <v>9</v>
      </c>
      <c r="B51" s="36">
        <v>18074985</v>
      </c>
      <c r="C51" s="38">
        <v>15593585</v>
      </c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23"/>
      <c r="S51" s="23"/>
      <c r="T51" s="20"/>
      <c r="U51" s="20"/>
    </row>
    <row r="52" spans="1:21">
      <c r="A52">
        <v>10</v>
      </c>
      <c r="B52" s="36">
        <v>21499735</v>
      </c>
      <c r="C52" s="38">
        <v>16239300</v>
      </c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23"/>
      <c r="S52" s="23"/>
      <c r="T52" s="20"/>
      <c r="U52" s="20"/>
    </row>
    <row r="53" spans="1:21">
      <c r="A53">
        <v>11</v>
      </c>
      <c r="B53" s="36">
        <v>22882935</v>
      </c>
      <c r="C53" s="38">
        <v>17723485</v>
      </c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23"/>
      <c r="S53" s="23"/>
      <c r="T53" s="20"/>
      <c r="U53" s="20"/>
    </row>
    <row r="54" spans="1:21">
      <c r="A54">
        <v>12</v>
      </c>
      <c r="B54" s="36">
        <v>23455310</v>
      </c>
      <c r="C54" s="38">
        <v>19146585</v>
      </c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23"/>
      <c r="S54" s="23"/>
      <c r="T54" s="20"/>
      <c r="U54" s="20"/>
    </row>
    <row r="55" spans="1:21">
      <c r="A55">
        <v>13</v>
      </c>
      <c r="B55" s="36">
        <v>23545940</v>
      </c>
      <c r="C55" s="38">
        <v>23139815</v>
      </c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23"/>
      <c r="S55" s="23"/>
      <c r="T55" s="20"/>
      <c r="U55" s="20"/>
    </row>
    <row r="56" spans="1:21">
      <c r="A56">
        <v>14</v>
      </c>
      <c r="B56" s="36">
        <v>23562660</v>
      </c>
      <c r="C56" s="38">
        <v>27174750</v>
      </c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23"/>
      <c r="S56" s="23"/>
      <c r="T56" s="20"/>
      <c r="U56" s="20"/>
    </row>
    <row r="57" spans="1:21">
      <c r="A57">
        <v>15</v>
      </c>
      <c r="B57" s="36">
        <v>23576910</v>
      </c>
      <c r="C57" s="38">
        <v>29356045</v>
      </c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23"/>
      <c r="S57" s="23"/>
      <c r="T57" s="20"/>
      <c r="U57" s="20"/>
    </row>
    <row r="58" spans="1:21">
      <c r="A58">
        <v>16</v>
      </c>
      <c r="B58" s="36">
        <v>23591255</v>
      </c>
      <c r="C58" s="38">
        <v>30512480</v>
      </c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23"/>
      <c r="S58" s="23"/>
      <c r="T58" s="20"/>
      <c r="U58" s="20"/>
    </row>
    <row r="59" spans="1:21">
      <c r="A59">
        <v>17</v>
      </c>
      <c r="B59" s="36">
        <v>23593630</v>
      </c>
      <c r="C59" s="38">
        <v>31190400</v>
      </c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23"/>
      <c r="S59" s="23"/>
      <c r="T59" s="20"/>
      <c r="U59" s="20"/>
    </row>
    <row r="60" spans="1:21">
      <c r="A60">
        <v>18</v>
      </c>
      <c r="B60" s="36">
        <v>23598380</v>
      </c>
      <c r="C60" s="38">
        <v>31389520</v>
      </c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23"/>
      <c r="S60" s="23"/>
      <c r="T60" s="20"/>
      <c r="U60" s="20"/>
    </row>
    <row r="61" spans="1:21">
      <c r="A61">
        <v>19</v>
      </c>
      <c r="B61" s="36">
        <v>23596005</v>
      </c>
      <c r="C61" s="38">
        <v>31424860</v>
      </c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23"/>
      <c r="S61" s="23"/>
      <c r="T61" s="16"/>
      <c r="U61" s="16"/>
    </row>
    <row r="62" spans="1:21">
      <c r="A62">
        <v>20</v>
      </c>
      <c r="B62" s="36">
        <v>23610350</v>
      </c>
      <c r="C62" s="38">
        <v>31428090</v>
      </c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23"/>
      <c r="S62" s="23"/>
      <c r="T62" s="16"/>
      <c r="U62" s="16"/>
    </row>
    <row r="63" spans="1:21">
      <c r="A63">
        <v>21</v>
      </c>
      <c r="B63" s="36">
        <v>23615100</v>
      </c>
      <c r="C63" s="38">
        <v>31428090</v>
      </c>
      <c r="D63" s="15"/>
      <c r="E63" s="16"/>
      <c r="F63" s="16"/>
      <c r="G63" s="16"/>
      <c r="H63" s="16"/>
      <c r="I63" s="16"/>
      <c r="J63" s="19"/>
      <c r="K63" s="19"/>
      <c r="L63" s="20"/>
      <c r="M63" s="20"/>
      <c r="N63" s="21"/>
      <c r="O63" s="21"/>
      <c r="P63" s="20"/>
      <c r="Q63" s="20"/>
      <c r="R63" s="23"/>
      <c r="S63" s="23"/>
      <c r="T63" s="16"/>
      <c r="U63" s="16"/>
    </row>
    <row r="64" spans="1:21">
      <c r="A64">
        <v>22</v>
      </c>
      <c r="B64" s="36">
        <v>23617475</v>
      </c>
      <c r="C64" s="38">
        <v>31434550</v>
      </c>
      <c r="D64" s="15"/>
      <c r="E64" s="16"/>
      <c r="F64" s="16"/>
      <c r="G64" s="16"/>
      <c r="H64" s="16"/>
      <c r="I64" s="16"/>
      <c r="J64" s="19"/>
      <c r="K64" s="19"/>
      <c r="L64" s="20"/>
      <c r="M64" s="20"/>
      <c r="N64" s="21"/>
      <c r="O64" s="21"/>
      <c r="P64" s="20"/>
      <c r="Q64" s="20"/>
      <c r="R64" s="23"/>
      <c r="S64" s="23"/>
      <c r="T64" s="16"/>
      <c r="U64" s="16"/>
    </row>
    <row r="65" spans="1:43">
      <c r="A65">
        <v>23</v>
      </c>
      <c r="B65" s="36">
        <v>23619850</v>
      </c>
      <c r="C65" s="38">
        <v>31431320</v>
      </c>
      <c r="D65" s="15"/>
      <c r="E65" s="16"/>
      <c r="F65" s="16"/>
      <c r="G65" s="16"/>
      <c r="H65" s="16"/>
      <c r="I65" s="16"/>
      <c r="J65" s="19"/>
      <c r="K65" s="19"/>
      <c r="L65" s="20"/>
      <c r="M65" s="20"/>
      <c r="N65" s="21"/>
      <c r="O65" s="21"/>
      <c r="P65" s="20"/>
      <c r="Q65" s="20"/>
      <c r="R65" s="23"/>
      <c r="S65" s="23"/>
      <c r="T65" s="16"/>
      <c r="U65" s="16"/>
    </row>
    <row r="66" spans="1:43">
      <c r="A66">
        <v>24</v>
      </c>
      <c r="B66" s="36">
        <v>23619850</v>
      </c>
      <c r="C66" s="38">
        <v>31440915</v>
      </c>
      <c r="D66" s="15"/>
      <c r="E66" s="16"/>
      <c r="F66" s="16"/>
      <c r="G66" s="16"/>
      <c r="H66" s="16"/>
      <c r="I66" s="16"/>
      <c r="J66" s="19"/>
      <c r="K66" s="19"/>
      <c r="L66" s="20"/>
      <c r="M66" s="31"/>
      <c r="N66" s="21"/>
      <c r="O66" s="21"/>
      <c r="P66" s="20"/>
      <c r="Q66" s="20"/>
      <c r="R66" s="23"/>
      <c r="S66" s="23"/>
      <c r="T66" s="16"/>
      <c r="U66" s="16"/>
    </row>
    <row r="67" spans="1:43">
      <c r="A67">
        <v>25</v>
      </c>
      <c r="B67" s="36">
        <v>23622225</v>
      </c>
      <c r="C67" s="38">
        <v>31447375</v>
      </c>
      <c r="D67" s="15"/>
      <c r="E67" s="16"/>
      <c r="F67" s="16"/>
      <c r="G67" s="16"/>
      <c r="H67" s="16"/>
      <c r="I67" s="16"/>
      <c r="J67" s="19"/>
      <c r="K67" s="19"/>
      <c r="L67" s="20"/>
      <c r="M67" s="16"/>
      <c r="N67" s="21"/>
      <c r="O67" s="21"/>
      <c r="P67" s="20"/>
      <c r="Q67" s="20"/>
      <c r="R67" s="23"/>
      <c r="S67" s="23"/>
      <c r="T67" s="16"/>
      <c r="U67" s="16"/>
    </row>
    <row r="68" spans="1:43">
      <c r="A68">
        <v>26</v>
      </c>
      <c r="B68" s="36">
        <v>23622225</v>
      </c>
      <c r="C68" s="38">
        <v>31453740</v>
      </c>
      <c r="D68" s="15"/>
      <c r="E68" s="16"/>
      <c r="F68" s="16"/>
      <c r="G68" s="16"/>
      <c r="H68" s="16"/>
      <c r="I68" s="16"/>
      <c r="J68" s="19"/>
      <c r="K68" s="19"/>
      <c r="L68" s="20"/>
      <c r="M68" s="20"/>
      <c r="N68" s="21"/>
      <c r="O68" s="21"/>
      <c r="P68" s="20"/>
      <c r="Q68" s="20"/>
      <c r="R68" s="23"/>
      <c r="S68" s="23"/>
      <c r="T68" s="16"/>
      <c r="U68" s="16"/>
    </row>
    <row r="69" spans="1:43">
      <c r="A69"/>
      <c r="B69" s="14"/>
      <c r="C69" s="27"/>
      <c r="D69" s="15"/>
      <c r="E69" s="16"/>
      <c r="F69" s="16"/>
      <c r="G69" s="16"/>
      <c r="H69" s="16"/>
      <c r="I69" s="16"/>
      <c r="J69" s="16"/>
      <c r="K69" s="16"/>
      <c r="L69" s="16"/>
      <c r="M69" s="16"/>
      <c r="N69" s="21"/>
      <c r="O69" s="21"/>
      <c r="P69" s="20"/>
      <c r="Q69" s="20"/>
      <c r="R69" s="16"/>
      <c r="S69" s="16"/>
      <c r="T69" s="16"/>
      <c r="U69" s="16"/>
    </row>
    <row r="70" spans="1:43">
      <c r="A70"/>
      <c r="B70" s="16"/>
      <c r="C70" s="16"/>
      <c r="D70" s="15"/>
      <c r="E70" s="16"/>
      <c r="F70" s="16"/>
      <c r="G70" s="16"/>
      <c r="H70" s="16"/>
      <c r="I70" s="16"/>
      <c r="J70" s="16"/>
      <c r="K70" s="16"/>
      <c r="L70" s="20"/>
      <c r="M70" s="20"/>
      <c r="N70" s="16"/>
      <c r="O70" s="16"/>
      <c r="P70" s="20"/>
      <c r="Q70" s="20"/>
      <c r="R70" s="16"/>
      <c r="S70" s="16"/>
      <c r="T70" s="16"/>
      <c r="U70" s="16"/>
    </row>
    <row r="71" spans="1:43">
      <c r="A71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20"/>
      <c r="M71" s="20"/>
      <c r="N71" s="16"/>
      <c r="O71" s="16"/>
      <c r="P71" s="20"/>
      <c r="Q71" s="20"/>
      <c r="R71" s="16"/>
      <c r="S71" s="16"/>
      <c r="T71" s="16"/>
      <c r="U71" s="16"/>
    </row>
    <row r="72" spans="1:43">
      <c r="A72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20"/>
      <c r="M72" s="20"/>
      <c r="N72" s="16"/>
      <c r="O72" s="16"/>
      <c r="P72" s="20"/>
      <c r="Q72" s="20"/>
      <c r="R72" s="16"/>
      <c r="S72" s="16"/>
      <c r="T72" s="16"/>
      <c r="U72" s="16"/>
    </row>
    <row r="73" spans="1:43">
      <c r="A73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20"/>
      <c r="M73" s="20"/>
      <c r="N73" s="16"/>
      <c r="O73" s="16"/>
      <c r="P73" s="20"/>
      <c r="Q73" s="20"/>
      <c r="R73" s="16"/>
      <c r="S73" s="16"/>
      <c r="T73" s="16"/>
      <c r="U73" s="16"/>
    </row>
    <row r="74" spans="1:43">
      <c r="A74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20"/>
      <c r="M74" s="20"/>
      <c r="N74" s="16"/>
      <c r="O74" s="16"/>
      <c r="P74" s="20"/>
      <c r="Q74" s="20"/>
      <c r="R74" s="16"/>
      <c r="S74" s="16"/>
      <c r="T74" s="16"/>
      <c r="U74" s="16"/>
    </row>
    <row r="75" spans="1:43">
      <c r="A75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20"/>
      <c r="M75" s="20"/>
      <c r="N75" s="16"/>
      <c r="O75" s="16"/>
      <c r="P75" s="20"/>
      <c r="Q75" s="20"/>
      <c r="R75" s="16"/>
      <c r="S75" s="16"/>
      <c r="T75" s="16"/>
      <c r="U75" s="16"/>
    </row>
    <row r="76" spans="1:43">
      <c r="A76" s="28" t="s">
        <v>56</v>
      </c>
      <c r="B76" s="9">
        <f>IF(OR(MIN(B$46:B$75)&gt;$A4*$AC$3,SUM(B$46:B$75)=0),"",(LOG10(($A4*$AC$3)/INDEX(B$46:B$75,MATCH($A4*$AC$3,B$46:B$75)))/LOG10(INDEX(B$46:B$75,MATCH($A4*$AC$3,B$46:B$75))/INDEX(B$46:B$75,1+MATCH($A4*$AC$3,B$46:B$75))))*(INDEX($A$46:$A$75,MATCH($A4*$AC$3,B$46:B$75))-INDEX($A$46:$A$75,1+MATCH($A4*$AC$3,B$46:B$75)))+INDEX($A$46:$A$75,MATCH($A4*$AC$3,B$46:B$75)))</f>
        <v>8.7052223784689335</v>
      </c>
      <c r="C76" s="9">
        <f>IF(OR(MIN(C$46:C$75)&gt;$A4*$AE$3,SUM(C$46:C$75)=0),"",(LOG10(($A4*$AE$3)/INDEX(C$46:C$75,MATCH($A4*$AE$3,C$46:C$75)))/LOG10(INDEX(C$46:C$75,MATCH($A4*$AE$3,C$46:C$75))/INDEX(C$46:C$75,1+MATCH($A4*$AE$3,C$46:C$75))))*(INDEX($A$46:$A$75,MATCH($A4*$AE$3,C$46:C$75))-INDEX($A$46:$A$75,1+MATCH($A4*$AE$3,C$46:C$75)))+INDEX($A$46:$A$75,MATCH($A4*$AE$3,C$46:C$75)))</f>
        <v>12.849079616603353</v>
      </c>
      <c r="D76" s="9" t="str">
        <f>IF(OR(MIN(D$46:D$75)&gt;$A4*$AC$3,SUM(D$46:D$75)=0),"",(LOG10(($A4*$AC$3)/INDEX(D$46:D$75,MATCH($A4*$AC$3,D$46:D$75)))/LOG10(INDEX(D$46:D$75,MATCH($A4*$AC$3,D$46:D$75))/INDEX(D$46:D$75,1+MATCH($A4*$AC$3,D$46:D$75))))*(INDEX($A$46:$A$75,MATCH($A4*$AC$3,D$46:D$75))-INDEX($A$46:$A$75,1+MATCH($A4*$AC$3,D$46:D$75)))+INDEX($A$46:$A$75,MATCH($A4*$AC$3,D$46:D$75)))</f>
        <v/>
      </c>
      <c r="E76" s="9" t="str">
        <f>IF(OR(MIN(E$46:E$75)&gt;$A4*$AE$3,SUM(E$46:E$75)=0),"",(LOG10(($A4*$AE$3)/INDEX(E$46:E$75,MATCH($A4*$AE$3,E$46:E$75)))/LOG10(INDEX(E$46:E$75,MATCH($A4*$AE$3,E$46:E$75))/INDEX(E$46:E$75,1+MATCH($A4*$AE$3,E$46:E$75))))*(INDEX($A$46:$A$75,MATCH($A4*$AE$3,E$46:E$75))-INDEX($A$46:$A$75,1+MATCH($A4*$AE$3,E$46:E$75)))+INDEX($A$46:$A$75,MATCH($A4*$AE$3,E$46:E$75)))</f>
        <v/>
      </c>
      <c r="F76" s="9" t="str">
        <f>IF(OR(MIN(F$46:F$75)&gt;$A4*$AC$3,SUM(F$46:F$75)=0),"",(LOG10(($A4*$AC$3)/INDEX(F$46:F$75,MATCH($A4*$AC$3,F$46:F$75)))/LOG10(INDEX(F$46:F$75,MATCH($A4*$AC$3,F$46:F$75))/INDEX(F$46:F$75,1+MATCH($A4*$AC$3,F$46:F$75))))*(INDEX($A$46:$A$75,MATCH($A4*$AC$3,F$46:F$75))-INDEX($A$46:$A$75,1+MATCH($A4*$AC$3,F$46:F$75)))+INDEX($A$46:$A$75,MATCH($A4*$AC$3,F$46:F$75)))</f>
        <v/>
      </c>
      <c r="G76" s="9" t="str">
        <f>IF(OR(MIN(G$46:G$75)&gt;$A4*$AE$3,SUM(G$46:G$75)=0),"",(LOG10(($A4*$AE$3)/INDEX(G$46:G$75,MATCH($A4*$AE$3,G$46:G$75)))/LOG10(INDEX(G$46:G$75,MATCH($A4*$AE$3,G$46:G$75))/INDEX(G$46:G$75,1+MATCH($A4*$AE$3,G$46:G$75))))*(INDEX($A$46:$A$75,MATCH($A4*$AE$3,G$46:G$75))-INDEX($A$46:$A$75,1+MATCH($A4*$AE$3,G$46:G$75)))+INDEX($A$46:$A$75,MATCH($A4*$AE$3,G$46:G$75)))</f>
        <v/>
      </c>
      <c r="H76" s="9" t="str">
        <f>IF(OR(MIN(H$46:H$75)&gt;$A4*$AC$3,SUM(H$46:H$75)=0),"",(LOG10(($A4*$AC$3)/INDEX(H$46:H$75,MATCH($A4*$AC$3,H$46:H$75)))/LOG10(INDEX(H$46:H$75,MATCH($A4*$AC$3,H$46:H$75))/INDEX(H$46:H$75,1+MATCH($A4*$AC$3,H$46:H$75))))*(INDEX($A$46:$A$75,MATCH($A4*$AC$3,H$46:H$75))-INDEX($A$46:$A$75,1+MATCH($A4*$AC$3,H$46:H$75)))+INDEX($A$46:$A$75,MATCH($A4*$AC$3,H$46:H$75)))</f>
        <v/>
      </c>
      <c r="I76" s="9" t="str">
        <f>IF(OR(MIN(I$46:I$75)&gt;$A4*$AE$3,SUM(I$46:I$75)=0),"",(LOG10(($A4*$AE$3)/INDEX(I$46:I$75,MATCH($A4*$AE$3,I$46:I$75)))/LOG10(INDEX(I$46:I$75,MATCH($A4*$AE$3,I$46:I$75))/INDEX(I$46:I$75,1+MATCH($A4*$AE$3,I$46:I$75))))*(INDEX($A$46:$A$75,MATCH($A4*$AE$3,I$46:I$75))-INDEX($A$46:$A$75,1+MATCH($A4*$AE$3,I$46:I$75)))+INDEX($A$46:$A$75,MATCH($A4*$AE$3,I$46:I$75)))</f>
        <v/>
      </c>
      <c r="J76" s="9" t="str">
        <f>IF(OR(MIN(J$46:J$75)&gt;$A4*$AC$3,SUM(J$46:J$75)=0),"",(LOG10(($A4*$AC$3)/INDEX(J$46:J$75,MATCH($A4*$AC$3,J$46:J$75)))/LOG10(INDEX(J$46:J$75,MATCH($A4*$AC$3,J$46:J$75))/INDEX(J$46:J$75,1+MATCH($A4*$AC$3,J$46:J$75))))*(INDEX($A$46:$A$75,MATCH($A4*$AC$3,J$46:J$75))-INDEX($A$46:$A$75,1+MATCH($A4*$AC$3,J$46:J$75)))+INDEX($A$46:$A$75,MATCH($A4*$AC$3,J$46:J$75)))</f>
        <v/>
      </c>
      <c r="K76" s="9" t="str">
        <f>IF(OR(MIN(K$46:K$75)&gt;$A4*$AE$3,SUM(K$46:K$75)=0),"",(LOG10(($A4*$AE$3)/INDEX(K$46:K$75,MATCH($A4*$AE$3,K$46:K$75)))/LOG10(INDEX(K$46:K$75,MATCH($A4*$AE$3,K$46:K$75))/INDEX(K$46:K$75,1+MATCH($A4*$AE$3,K$46:K$75))))*(INDEX($A$46:$A$75,MATCH($A4*$AE$3,K$46:K$75))-INDEX($A$46:$A$75,1+MATCH($A4*$AE$3,K$46:K$75)))+INDEX($A$46:$A$75,MATCH($A4*$AE$3,K$46:K$75)))</f>
        <v/>
      </c>
      <c r="L76" s="9" t="str">
        <f>IF(OR(MIN(L$46:L$75)&gt;$A4*$AC$3,SUM(L$46:L$75)=0),"",(LOG10(($A4*$AC$3)/INDEX(L$46:L$75,MATCH($A4*$AC$3,L$46:L$75)))/LOG10(INDEX(L$46:L$75,MATCH($A4*$AC$3,L$46:L$75))/INDEX(L$46:L$75,1+MATCH($A4*$AC$3,L$46:L$75))))*(INDEX($A$46:$A$75,MATCH($A4*$AC$3,L$46:L$75))-INDEX($A$46:$A$75,1+MATCH($A4*$AC$3,L$46:L$75)))+INDEX($A$46:$A$75,MATCH($A4*$AC$3,L$46:L$75)))</f>
        <v/>
      </c>
      <c r="M76" s="9" t="str">
        <f>IF(OR(MIN(M$46:M$75)&gt;$A4*$AE$3,SUM(M$46:M$75)=0),"",(LOG10(($A4*$AE$3)/INDEX(M$46:M$75,MATCH($A4*$AE$3,M$46:M$75)))/LOG10(INDEX(M$46:M$75,MATCH($A4*$AE$3,M$46:M$75))/INDEX(M$46:M$75,1+MATCH($A4*$AE$3,M$46:M$75))))*(INDEX($A$46:$A$75,MATCH($A4*$AE$3,M$46:M$75))-INDEX($A$46:$A$75,1+MATCH($A4*$AE$3,M$46:M$75)))+INDEX($A$46:$A$75,MATCH($A4*$AE$3,M$46:M$75)))</f>
        <v/>
      </c>
      <c r="N76" s="9" t="str">
        <f>IF(OR(MIN(N$46:N$75)&gt;$A4*$AC$3,SUM(N$46:N$75)=0),"",(LOG10(($A4*$AC$3)/INDEX(N$46:N$75,MATCH($A4*$AC$3,N$46:N$75)))/LOG10(INDEX(N$46:N$75,MATCH($A4*$AC$3,N$46:N$75))/INDEX(N$46:N$75,1+MATCH($A4*$AC$3,N$46:N$75))))*(INDEX($A$46:$A$75,MATCH($A4*$AC$3,N$46:N$75))-INDEX($A$46:$A$75,1+MATCH($A4*$AC$3,N$46:N$75)))+INDEX($A$46:$A$75,MATCH($A4*$AC$3,N$46:N$75)))</f>
        <v/>
      </c>
      <c r="O76" s="9" t="str">
        <f>IF(OR(MIN(O$46:O$75)&gt;$A4*$AE$3,SUM(O$46:O$75)=0),"",(LOG10(($A4*$AE$3)/INDEX(O$46:O$75,MATCH($A4*$AE$3,O$46:O$75)))/LOG10(INDEX(O$46:O$75,MATCH($A4*$AE$3,O$46:O$75))/INDEX(O$46:O$75,1+MATCH($A4*$AE$3,O$46:O$75))))*(INDEX($A$46:$A$75,MATCH($A4*$AE$3,O$46:O$75))-INDEX($A$46:$A$75,1+MATCH($A4*$AE$3,O$46:O$75)))+INDEX($A$46:$A$75,MATCH($A4*$AE$3,O$46:O$75)))</f>
        <v/>
      </c>
      <c r="P76" s="9" t="str">
        <f>IF(OR(MIN(P$46:P$75)&gt;$A4*$AC$3,SUM(P$46:P$75)=0),"",(LOG10(($A4*$AC$3)/INDEX(P$46:P$75,MATCH($A4*$AC$3,P$46:P$75)))/LOG10(INDEX(P$46:P$75,MATCH($A4*$AC$3,P$46:P$75))/INDEX(P$46:P$75,1+MATCH($A4*$AC$3,P$46:P$75))))*(INDEX($A$46:$A$75,MATCH($A4*$AC$3,P$46:P$75))-INDEX($A$46:$A$75,1+MATCH($A4*$AC$3,P$46:P$75)))+INDEX($A$46:$A$75,MATCH($A4*$AC$3,P$46:P$75)))</f>
        <v/>
      </c>
      <c r="Q76" s="9" t="str">
        <f>IF(OR(MIN(Q$46:Q$75)&gt;$A4*$AE$3,SUM(Q$46:Q$75)=0),"",(LOG10(($A4*$AE$3)/INDEX(Q$46:Q$75,MATCH($A4*$AE$3,Q$46:Q$75)))/LOG10(INDEX(Q$46:Q$75,MATCH($A4*$AE$3,Q$46:Q$75))/INDEX(Q$46:Q$75,1+MATCH($A4*$AE$3,Q$46:Q$75))))*(INDEX($A$46:$A$75,MATCH($A4*$AE$3,Q$46:Q$75))-INDEX($A$46:$A$75,1+MATCH($A4*$AE$3,Q$46:Q$75)))+INDEX($A$46:$A$75,MATCH($A4*$AE$3,Q$46:Q$75)))</f>
        <v/>
      </c>
      <c r="R76" s="9"/>
      <c r="S76" s="9"/>
      <c r="T76" s="9"/>
      <c r="U76" s="9"/>
    </row>
    <row r="77" spans="1:43">
      <c r="A77" s="28" t="s">
        <v>57</v>
      </c>
      <c r="B77" s="9">
        <f>IF(OR(MIN(B$46:B$75)&gt;$A5*$AC$3,SUM(B$46:B$75)=0),"",(LOG10(($A5*$AC$3)/INDEX(B$46:B$75,MATCH($A5*$AC$3,B$46:B$75)))/LOG10(INDEX(B$46:B$75,MATCH($A5*$AC$3,B$46:B$75))/INDEX(B$46:B$75,1+MATCH($A5*$AC$3,B$46:B$75))))*(INDEX($A$46:$A$75,MATCH($A5*$AC$3,B$46:B$75))-INDEX($A$46:$A$75,1+MATCH($A5*$AC$3,B$46:B$75)))+INDEX($A$46:$A$75,MATCH($A5*$AC$3,B$46:B$75)))</f>
        <v>9.31157219403533</v>
      </c>
      <c r="C77" s="9">
        <f>IF(OR(MIN(C$46:C$75)&gt;$A5*$AE$3,SUM(C$46:C$75)=0),"",(LOG10(($A5*$AE$3)/INDEX(C$46:C$75,MATCH($A5*$AE$3,C$46:C$75)))/LOG10(INDEX(C$46:C$75,MATCH($A5*$AE$3,C$46:C$75))/INDEX(C$46:C$75,1+MATCH($A5*$AE$3,C$46:C$75))))*(INDEX($A$46:$A$75,MATCH($A5*$AE$3,C$46:C$75))-INDEX($A$46:$A$75,1+MATCH($A5*$AE$3,C$46:C$75)))+INDEX($A$46:$A$75,MATCH($A5*$AE$3,C$46:C$75)))</f>
        <v>13.652897413768411</v>
      </c>
      <c r="D77" s="9" t="str">
        <f>IF(OR(MIN(D$46:D$75)&gt;$A5*$AC$3,SUM(D$46:D$75)=0),"",(LOG10(($A5*$AC$3)/INDEX(D$46:D$75,MATCH($A5*$AC$3,D$46:D$75)))/LOG10(INDEX(D$46:D$75,MATCH($A5*$AC$3,D$46:D$75))/INDEX(D$46:D$75,1+MATCH($A5*$AC$3,D$46:D$75))))*(INDEX($A$46:$A$75,MATCH($A5*$AC$3,D$46:D$75))-INDEX($A$46:$A$75,1+MATCH($A5*$AC$3,D$46:D$75)))+INDEX($A$46:$A$75,MATCH($A5*$AC$3,D$46:D$75)))</f>
        <v/>
      </c>
      <c r="E77" s="9" t="str">
        <f>IF(OR(MIN(E$46:E$75)&gt;$A5*$AE$3,SUM(E$46:E$75)=0),"",(LOG10(($A5*$AE$3)/INDEX(E$46:E$75,MATCH($A5*$AE$3,E$46:E$75)))/LOG10(INDEX(E$46:E$75,MATCH($A5*$AE$3,E$46:E$75))/INDEX(E$46:E$75,1+MATCH($A5*$AE$3,E$46:E$75))))*(INDEX($A$46:$A$75,MATCH($A5*$AE$3,E$46:E$75))-INDEX($A$46:$A$75,1+MATCH($A5*$AE$3,E$46:E$75)))+INDEX($A$46:$A$75,MATCH($A5*$AE$3,E$46:E$75)))</f>
        <v/>
      </c>
      <c r="F77" s="9" t="str">
        <f>IF(OR(MIN(F$46:F$75)&gt;$A5*$AC$3,SUM(F$46:F$75)=0),"",(LOG10(($A5*$AC$3)/INDEX(F$46:F$75,MATCH($A5*$AC$3,F$46:F$75)))/LOG10(INDEX(F$46:F$75,MATCH($A5*$AC$3,F$46:F$75))/INDEX(F$46:F$75,1+MATCH($A5*$AC$3,F$46:F$75))))*(INDEX($A$46:$A$75,MATCH($A5*$AC$3,F$46:F$75))-INDEX($A$46:$A$75,1+MATCH($A5*$AC$3,F$46:F$75)))+INDEX($A$46:$A$75,MATCH($A5*$AC$3,F$46:F$75)))</f>
        <v/>
      </c>
      <c r="G77" s="9" t="str">
        <f>IF(OR(MIN(G$46:G$75)&gt;$A5*$AE$3,SUM(G$46:G$75)=0),"",(LOG10(($A5*$AE$3)/INDEX(G$46:G$75,MATCH($A5*$AE$3,G$46:G$75)))/LOG10(INDEX(G$46:G$75,MATCH($A5*$AE$3,G$46:G$75))/INDEX(G$46:G$75,1+MATCH($A5*$AE$3,G$46:G$75))))*(INDEX($A$46:$A$75,MATCH($A5*$AE$3,G$46:G$75))-INDEX($A$46:$A$75,1+MATCH($A5*$AE$3,G$46:G$75)))+INDEX($A$46:$A$75,MATCH($A5*$AE$3,G$46:G$75)))</f>
        <v/>
      </c>
      <c r="H77" s="9" t="str">
        <f>IF(OR(MIN(H$46:H$75)&gt;$A5*$AC$3,SUM(H$46:H$75)=0),"",(LOG10(($A5*$AC$3)/INDEX(H$46:H$75,MATCH($A5*$AC$3,H$46:H$75)))/LOG10(INDEX(H$46:H$75,MATCH($A5*$AC$3,H$46:H$75))/INDEX(H$46:H$75,1+MATCH($A5*$AC$3,H$46:H$75))))*(INDEX($A$46:$A$75,MATCH($A5*$AC$3,H$46:H$75))-INDEX($A$46:$A$75,1+MATCH($A5*$AC$3,H$46:H$75)))+INDEX($A$46:$A$75,MATCH($A5*$AC$3,H$46:H$75)))</f>
        <v/>
      </c>
      <c r="I77" s="9" t="str">
        <f>IF(OR(MIN(I$46:I$75)&gt;$A5*$AE$3,SUM(I$46:I$75)=0),"",(LOG10(($A5*$AE$3)/INDEX(I$46:I$75,MATCH($A5*$AE$3,I$46:I$75)))/LOG10(INDEX(I$46:I$75,MATCH($A5*$AE$3,I$46:I$75))/INDEX(I$46:I$75,1+MATCH($A5*$AE$3,I$46:I$75))))*(INDEX($A$46:$A$75,MATCH($A5*$AE$3,I$46:I$75))-INDEX($A$46:$A$75,1+MATCH($A5*$AE$3,I$46:I$75)))+INDEX($A$46:$A$75,MATCH($A5*$AE$3,I$46:I$75)))</f>
        <v/>
      </c>
      <c r="J77" s="9" t="str">
        <f>IF(OR(MIN(J$46:J$75)&gt;$A5*$AC$3,SUM(J$46:J$75)=0),"",(LOG10(($A5*$AC$3)/INDEX(J$46:J$75,MATCH($A5*$AC$3,J$46:J$75)))/LOG10(INDEX(J$46:J$75,MATCH($A5*$AC$3,J$46:J$75))/INDEX(J$46:J$75,1+MATCH($A5*$AC$3,J$46:J$75))))*(INDEX($A$46:$A$75,MATCH($A5*$AC$3,J$46:J$75))-INDEX($A$46:$A$75,1+MATCH($A5*$AC$3,J$46:J$75)))+INDEX($A$46:$A$75,MATCH($A5*$AC$3,J$46:J$75)))</f>
        <v/>
      </c>
      <c r="K77" s="9" t="str">
        <f>IF(OR(MIN(K$46:K$75)&gt;$A5*$AE$3,SUM(K$46:K$75)=0),"",(LOG10(($A5*$AE$3)/INDEX(K$46:K$75,MATCH($A5*$AE$3,K$46:K$75)))/LOG10(INDEX(K$46:K$75,MATCH($A5*$AE$3,K$46:K$75))/INDEX(K$46:K$75,1+MATCH($A5*$AE$3,K$46:K$75))))*(INDEX($A$46:$A$75,MATCH($A5*$AE$3,K$46:K$75))-INDEX($A$46:$A$75,1+MATCH($A5*$AE$3,K$46:K$75)))+INDEX($A$46:$A$75,MATCH($A5*$AE$3,K$46:K$75)))</f>
        <v/>
      </c>
      <c r="L77" s="9" t="str">
        <f>IF(OR(MIN(L$46:L$75)&gt;$A5*$AC$3,SUM(L$46:L$75)=0),"",(LOG10(($A5*$AC$3)/INDEX(L$46:L$75,MATCH($A5*$AC$3,L$46:L$75)))/LOG10(INDEX(L$46:L$75,MATCH($A5*$AC$3,L$46:L$75))/INDEX(L$46:L$75,1+MATCH($A5*$AC$3,L$46:L$75))))*(INDEX($A$46:$A$75,MATCH($A5*$AC$3,L$46:L$75))-INDEX($A$46:$A$75,1+MATCH($A5*$AC$3,L$46:L$75)))+INDEX($A$46:$A$75,MATCH($A5*$AC$3,L$46:L$75)))</f>
        <v/>
      </c>
      <c r="M77" s="9" t="str">
        <f>IF(OR(MIN(M$46:M$75)&gt;$A5*$AE$3,SUM(M$46:M$75)=0),"",(LOG10(($A5*$AE$3)/INDEX(M$46:M$75,MATCH($A5*$AE$3,M$46:M$75)))/LOG10(INDEX(M$46:M$75,MATCH($A5*$AE$3,M$46:M$75))/INDEX(M$46:M$75,1+MATCH($A5*$AE$3,M$46:M$75))))*(INDEX($A$46:$A$75,MATCH($A5*$AE$3,M$46:M$75))-INDEX($A$46:$A$75,1+MATCH($A5*$AE$3,M$46:M$75)))+INDEX($A$46:$A$75,MATCH($A5*$AE$3,M$46:M$75)))</f>
        <v/>
      </c>
      <c r="N77" s="9" t="str">
        <f>IF(OR(MIN(N$46:N$75)&gt;$A5*$AC$3,SUM(N$46:N$75)=0),"",(LOG10(($A5*$AC$3)/INDEX(N$46:N$75,MATCH($A5*$AC$3,N$46:N$75)))/LOG10(INDEX(N$46:N$75,MATCH($A5*$AC$3,N$46:N$75))/INDEX(N$46:N$75,1+MATCH($A5*$AC$3,N$46:N$75))))*(INDEX($A$46:$A$75,MATCH($A5*$AC$3,N$46:N$75))-INDEX($A$46:$A$75,1+MATCH($A5*$AC$3,N$46:N$75)))+INDEX($A$46:$A$75,MATCH($A5*$AC$3,N$46:N$75)))</f>
        <v/>
      </c>
      <c r="O77" s="9" t="str">
        <f>IF(OR(MIN(O$46:O$75)&gt;$A5*$AE$3,SUM(O$46:O$75)=0),"",(LOG10(($A5*$AE$3)/INDEX(O$46:O$75,MATCH($A5*$AE$3,O$46:O$75)))/LOG10(INDEX(O$46:O$75,MATCH($A5*$AE$3,O$46:O$75))/INDEX(O$46:O$75,1+MATCH($A5*$AE$3,O$46:O$75))))*(INDEX($A$46:$A$75,MATCH($A5*$AE$3,O$46:O$75))-INDEX($A$46:$A$75,1+MATCH($A5*$AE$3,O$46:O$75)))+INDEX($A$46:$A$75,MATCH($A5*$AE$3,O$46:O$75)))</f>
        <v/>
      </c>
      <c r="P77" s="9" t="str">
        <f>IF(OR(MIN(P$46:P$75)&gt;$A5*$AC$3,SUM(P$46:P$75)=0),"",(LOG10(($A5*$AC$3)/INDEX(P$46:P$75,MATCH($A5*$AC$3,P$46:P$75)))/LOG10(INDEX(P$46:P$75,MATCH($A5*$AC$3,P$46:P$75))/INDEX(P$46:P$75,1+MATCH($A5*$AC$3,P$46:P$75))))*(INDEX($A$46:$A$75,MATCH($A5*$AC$3,P$46:P$75))-INDEX($A$46:$A$75,1+MATCH($A5*$AC$3,P$46:P$75)))+INDEX($A$46:$A$75,MATCH($A5*$AC$3,P$46:P$75)))</f>
        <v/>
      </c>
      <c r="Q77" s="9" t="str">
        <f>IF(OR(MIN(Q$46:Q$75)&gt;$A5*$AE$3,SUM(Q$46:Q$75)=0),"",(LOG10(($A5*$AE$3)/INDEX(Q$46:Q$75,MATCH($A5*$AE$3,Q$46:Q$75)))/LOG10(INDEX(Q$46:Q$75,MATCH($A5*$AE$3,Q$46:Q$75))/INDEX(Q$46:Q$75,1+MATCH($A5*$AE$3,Q$46:Q$75))))*(INDEX($A$46:$A$75,MATCH($A5*$AE$3,Q$46:Q$75))-INDEX($A$46:$A$75,1+MATCH($A5*$AE$3,Q$46:Q$75)))+INDEX($A$46:$A$75,MATCH($A5*$AE$3,Q$46:Q$75)))</f>
        <v/>
      </c>
      <c r="R77" s="9"/>
      <c r="S77" s="9"/>
      <c r="T77" s="9"/>
      <c r="U77" s="9"/>
    </row>
    <row r="78" spans="1:43">
      <c r="A78" s="28" t="s">
        <v>58</v>
      </c>
      <c r="B78" s="9">
        <f>IF(OR(MIN(B$46:B$75)&gt;$A6*$AC$3,SUM(B$46:B$75)=0),"",(LOG10(($A6*$AC$3)/INDEX(B$46:B$75,MATCH($A6*$AC$3,B$46:B$75)))/LOG10(INDEX(B$46:B$75,MATCH($A6*$AC$3,B$46:B$75))/INDEX(B$46:B$75,1+MATCH($A6*$AC$3,B$46:B$75))))*(INDEX($A$46:$A$75,MATCH($A6*$AC$3,B$46:B$75))-INDEX($A$46:$A$75,1+MATCH($A6*$AC$3,B$46:B$75)))+INDEX($A$46:$A$75,MATCH($A6*$AC$3,B$46:B$75)))</f>
        <v>9.9903912888487572</v>
      </c>
      <c r="C78" s="9">
        <f>IF(OR(MIN(C$46:C$75)&gt;$A6*$AE$3,SUM(C$46:C$75)=0),"",(LOG10(($A6*$AE$3)/INDEX(C$46:C$75,MATCH($A6*$AE$3,C$46:C$75)))/LOG10(INDEX(C$46:C$75,MATCH($A6*$AE$3,C$46:C$75))/INDEX(C$46:C$75,1+MATCH($A6*$AE$3,C$46:C$75))))*(INDEX($A$46:$A$75,MATCH($A6*$AE$3,C$46:C$75))-INDEX($A$46:$A$75,1+MATCH($A6*$AE$3,C$46:C$75)))+INDEX($A$46:$A$75,MATCH($A6*$AE$3,C$46:C$75)))</f>
        <v>14.802898792190978</v>
      </c>
      <c r="D78" s="9" t="str">
        <f>IF(OR(MIN(D$46:D$75)&gt;$A6*$AC$3,SUM(D$46:D$75)=0),"",(LOG10(($A6*$AC$3)/INDEX(D$46:D$75,MATCH($A6*$AC$3,D$46:D$75)))/LOG10(INDEX(D$46:D$75,MATCH($A6*$AC$3,D$46:D$75))/INDEX(D$46:D$75,1+MATCH($A6*$AC$3,D$46:D$75))))*(INDEX($A$46:$A$75,MATCH($A6*$AC$3,D$46:D$75))-INDEX($A$46:$A$75,1+MATCH($A6*$AC$3,D$46:D$75)))+INDEX($A$46:$A$75,MATCH($A6*$AC$3,D$46:D$75)))</f>
        <v/>
      </c>
      <c r="E78" s="9" t="str">
        <f>IF(OR(MIN(E$46:E$75)&gt;$A6*$AE$3,SUM(E$46:E$75)=0),"",(LOG10(($A6*$AE$3)/INDEX(E$46:E$75,MATCH($A6*$AE$3,E$46:E$75)))/LOG10(INDEX(E$46:E$75,MATCH($A6*$AE$3,E$46:E$75))/INDEX(E$46:E$75,1+MATCH($A6*$AE$3,E$46:E$75))))*(INDEX($A$46:$A$75,MATCH($A6*$AE$3,E$46:E$75))-INDEX($A$46:$A$75,1+MATCH($A6*$AE$3,E$46:E$75)))+INDEX($A$46:$A$75,MATCH($A6*$AE$3,E$46:E$75)))</f>
        <v/>
      </c>
      <c r="F78" s="9" t="str">
        <f>IF(OR(MIN(F$46:F$75)&gt;$A6*$AC$3,SUM(F$46:F$75)=0),"",(LOG10(($A6*$AC$3)/INDEX(F$46:F$75,MATCH($A6*$AC$3,F$46:F$75)))/LOG10(INDEX(F$46:F$75,MATCH($A6*$AC$3,F$46:F$75))/INDEX(F$46:F$75,1+MATCH($A6*$AC$3,F$46:F$75))))*(INDEX($A$46:$A$75,MATCH($A6*$AC$3,F$46:F$75))-INDEX($A$46:$A$75,1+MATCH($A6*$AC$3,F$46:F$75)))+INDEX($A$46:$A$75,MATCH($A6*$AC$3,F$46:F$75)))</f>
        <v/>
      </c>
      <c r="G78" s="9" t="str">
        <f>IF(OR(MIN(G$46:G$75)&gt;$A6*$AE$3,SUM(G$46:G$75)=0),"",(LOG10(($A6*$AE$3)/INDEX(G$46:G$75,MATCH($A6*$AE$3,G$46:G$75)))/LOG10(INDEX(G$46:G$75,MATCH($A6*$AE$3,G$46:G$75))/INDEX(G$46:G$75,1+MATCH($A6*$AE$3,G$46:G$75))))*(INDEX($A$46:$A$75,MATCH($A6*$AE$3,G$46:G$75))-INDEX($A$46:$A$75,1+MATCH($A6*$AE$3,G$46:G$75)))+INDEX($A$46:$A$75,MATCH($A6*$AE$3,G$46:G$75)))</f>
        <v/>
      </c>
      <c r="H78" s="9" t="str">
        <f>IF(OR(MIN(H$46:H$75)&gt;$A6*$AC$3,SUM(H$46:H$75)=0),"",(LOG10(($A6*$AC$3)/INDEX(H$46:H$75,MATCH($A6*$AC$3,H$46:H$75)))/LOG10(INDEX(H$46:H$75,MATCH($A6*$AC$3,H$46:H$75))/INDEX(H$46:H$75,1+MATCH($A6*$AC$3,H$46:H$75))))*(INDEX($A$46:$A$75,MATCH($A6*$AC$3,H$46:H$75))-INDEX($A$46:$A$75,1+MATCH($A6*$AC$3,H$46:H$75)))+INDEX($A$46:$A$75,MATCH($A6*$AC$3,H$46:H$75)))</f>
        <v/>
      </c>
      <c r="I78" s="9" t="str">
        <f>IF(OR(MIN(I$46:I$75)&gt;$A6*$AE$3,SUM(I$46:I$75)=0),"",(LOG10(($A6*$AE$3)/INDEX(I$46:I$75,MATCH($A6*$AE$3,I$46:I$75)))/LOG10(INDEX(I$46:I$75,MATCH($A6*$AE$3,I$46:I$75))/INDEX(I$46:I$75,1+MATCH($A6*$AE$3,I$46:I$75))))*(INDEX($A$46:$A$75,MATCH($A6*$AE$3,I$46:I$75))-INDEX($A$46:$A$75,1+MATCH($A6*$AE$3,I$46:I$75)))+INDEX($A$46:$A$75,MATCH($A6*$AE$3,I$46:I$75)))</f>
        <v/>
      </c>
      <c r="J78" s="9" t="str">
        <f>IF(OR(MIN(J$46:J$75)&gt;$A6*$AC$3,SUM(J$46:J$75)=0),"",(LOG10(($A6*$AC$3)/INDEX(J$46:J$75,MATCH($A6*$AC$3,J$46:J$75)))/LOG10(INDEX(J$46:J$75,MATCH($A6*$AC$3,J$46:J$75))/INDEX(J$46:J$75,1+MATCH($A6*$AC$3,J$46:J$75))))*(INDEX($A$46:$A$75,MATCH($A6*$AC$3,J$46:J$75))-INDEX($A$46:$A$75,1+MATCH($A6*$AC$3,J$46:J$75)))+INDEX($A$46:$A$75,MATCH($A6*$AC$3,J$46:J$75)))</f>
        <v/>
      </c>
      <c r="K78" s="9" t="str">
        <f>IF(OR(MIN(K$46:K$75)&gt;$A6*$AE$3,SUM(K$46:K$75)=0),"",(LOG10(($A6*$AE$3)/INDEX(K$46:K$75,MATCH($A6*$AE$3,K$46:K$75)))/LOG10(INDEX(K$46:K$75,MATCH($A6*$AE$3,K$46:K$75))/INDEX(K$46:K$75,1+MATCH($A6*$AE$3,K$46:K$75))))*(INDEX($A$46:$A$75,MATCH($A6*$AE$3,K$46:K$75))-INDEX($A$46:$A$75,1+MATCH($A6*$AE$3,K$46:K$75)))+INDEX($A$46:$A$75,MATCH($A6*$AE$3,K$46:K$75)))</f>
        <v/>
      </c>
      <c r="L78" s="9" t="str">
        <f>IF(OR(MIN(L$46:L$75)&gt;$A6*$AC$3,SUM(L$46:L$75)=0),"",(LOG10(($A6*$AC$3)/INDEX(L$46:L$75,MATCH($A6*$AC$3,L$46:L$75)))/LOG10(INDEX(L$46:L$75,MATCH($A6*$AC$3,L$46:L$75))/INDEX(L$46:L$75,1+MATCH($A6*$AC$3,L$46:L$75))))*(INDEX($A$46:$A$75,MATCH($A6*$AC$3,L$46:L$75))-INDEX($A$46:$A$75,1+MATCH($A6*$AC$3,L$46:L$75)))+INDEX($A$46:$A$75,MATCH($A6*$AC$3,L$46:L$75)))</f>
        <v/>
      </c>
      <c r="M78" s="9" t="str">
        <f>IF(OR(MIN(M$46:M$75)&gt;$A6*$AE$3,SUM(M$46:M$75)=0),"",(LOG10(($A6*$AE$3)/INDEX(M$46:M$75,MATCH($A6*$AE$3,M$46:M$75)))/LOG10(INDEX(M$46:M$75,MATCH($A6*$AE$3,M$46:M$75))/INDEX(M$46:M$75,1+MATCH($A6*$AE$3,M$46:M$75))))*(INDEX($A$46:$A$75,MATCH($A6*$AE$3,M$46:M$75))-INDEX($A$46:$A$75,1+MATCH($A6*$AE$3,M$46:M$75)))+INDEX($A$46:$A$75,MATCH($A6*$AE$3,M$46:M$75)))</f>
        <v/>
      </c>
      <c r="N78" s="9" t="str">
        <f>IF(OR(MIN(N$46:N$75)&gt;$A6*$AC$3,SUM(N$46:N$75)=0),"",(LOG10(($A6*$AC$3)/INDEX(N$46:N$75,MATCH($A6*$AC$3,N$46:N$75)))/LOG10(INDEX(N$46:N$75,MATCH($A6*$AC$3,N$46:N$75))/INDEX(N$46:N$75,1+MATCH($A6*$AC$3,N$46:N$75))))*(INDEX($A$46:$A$75,MATCH($A6*$AC$3,N$46:N$75))-INDEX($A$46:$A$75,1+MATCH($A6*$AC$3,N$46:N$75)))+INDEX($A$46:$A$75,MATCH($A6*$AC$3,N$46:N$75)))</f>
        <v/>
      </c>
      <c r="O78" s="9" t="str">
        <f>IF(OR(MIN(O$46:O$75)&gt;$A6*$AE$3,SUM(O$46:O$75)=0),"",(LOG10(($A6*$AE$3)/INDEX(O$46:O$75,MATCH($A6*$AE$3,O$46:O$75)))/LOG10(INDEX(O$46:O$75,MATCH($A6*$AE$3,O$46:O$75))/INDEX(O$46:O$75,1+MATCH($A6*$AE$3,O$46:O$75))))*(INDEX($A$46:$A$75,MATCH($A6*$AE$3,O$46:O$75))-INDEX($A$46:$A$75,1+MATCH($A6*$AE$3,O$46:O$75)))+INDEX($A$46:$A$75,MATCH($A6*$AE$3,O$46:O$75)))</f>
        <v/>
      </c>
      <c r="P78" s="9" t="str">
        <f>IF(OR(MIN(P$46:P$75)&gt;$A6*$AC$3,SUM(P$46:P$75)=0),"",(LOG10(($A6*$AC$3)/INDEX(P$46:P$75,MATCH($A6*$AC$3,P$46:P$75)))/LOG10(INDEX(P$46:P$75,MATCH($A6*$AC$3,P$46:P$75))/INDEX(P$46:P$75,1+MATCH($A6*$AC$3,P$46:P$75))))*(INDEX($A$46:$A$75,MATCH($A6*$AC$3,P$46:P$75))-INDEX($A$46:$A$75,1+MATCH($A6*$AC$3,P$46:P$75)))+INDEX($A$46:$A$75,MATCH($A6*$AC$3,P$46:P$75)))</f>
        <v/>
      </c>
      <c r="Q78" s="9" t="str">
        <f>IF(OR(MIN(Q$46:Q$75)&gt;$A6*$AE$3,SUM(Q$46:Q$75)=0),"",(LOG10(($A6*$AE$3)/INDEX(Q$46:Q$75,MATCH($A6*$AE$3,Q$46:Q$75)))/LOG10(INDEX(Q$46:Q$75,MATCH($A6*$AE$3,Q$46:Q$75))/INDEX(Q$46:Q$75,1+MATCH($A6*$AE$3,Q$46:Q$75))))*(INDEX($A$46:$A$75,MATCH($A6*$AE$3,Q$46:Q$75))-INDEX($A$46:$A$75,1+MATCH($A6*$AE$3,Q$46:Q$75)))+INDEX($A$46:$A$75,MATCH($A6*$AE$3,Q$46:Q$75)))</f>
        <v/>
      </c>
      <c r="R78" s="9" t="str">
        <f t="shared" ref="R78:U80" si="0">IF(OR(MIN(R$46:R$75)&gt;$A6*$AC$3,SUM(R$46:R$75)=0),"",(LOG10(($A6*$AC$3)/INDEX(R$46:R$75,MATCH($A6*$AC$3,R$46:R$75)))/LOG10(INDEX(R$46:R$75,MATCH($A6*$AC$3,R$46:R$75))/INDEX(R$46:R$75,1+MATCH($A6*$AC$3,R$46:R$75))))*(INDEX($A$46:$A$75,MATCH($A6*$AC$3,R$46:R$75))-INDEX($A$46:$A$75,1+MATCH($A6*$AC$3,R$46:R$75)))+INDEX($A$46:$A$75,MATCH($A6*$AC$3,R$46:R$75)))</f>
        <v/>
      </c>
      <c r="S78" s="9" t="str">
        <f t="shared" si="0"/>
        <v/>
      </c>
      <c r="T78" s="9" t="str">
        <f t="shared" si="0"/>
        <v/>
      </c>
      <c r="U78" s="9" t="str">
        <f t="shared" si="0"/>
        <v/>
      </c>
      <c r="W78" s="28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</row>
    <row r="79" spans="1:43">
      <c r="A79" s="28"/>
      <c r="B79" s="9" t="str">
        <f>IF(OR(MIN(B$46:B$75)&gt;$A7*$AC$3,SUM(B$46:B$75)=0),"",(LOG10(($A7*$AC$3)/INDEX(B$46:B$75,MATCH($A7*$AC$3,B$46:B$75)))/LOG10(INDEX(B$46:B$75,MATCH($A7*$AC$3,B$46:B$75))/INDEX(B$46:B$75,1+MATCH($A7*$AC$3,B$46:B$75))))*(INDEX($A$46:$A$75,MATCH($A7*$AC$3,B$46:B$75))-INDEX($A$46:$A$75,1+MATCH($A7*$AC$3,B$46:B$75)))+INDEX($A$46:$A$75,MATCH($A7*$AC$3,B$46:B$75)))</f>
        <v/>
      </c>
      <c r="C79" s="9"/>
      <c r="D79" s="9"/>
      <c r="E79" s="9"/>
      <c r="F79" s="9" t="str">
        <f>IF(OR(MIN(F$46:F$75)&gt;$A7*$AC$3,SUM(F$46:F$75)=0),"",(LOG10(($A7*$AC$3)/INDEX(F$46:F$75,MATCH($A7*$AC$3,F$46:F$75)))/LOG10(INDEX(F$46:F$75,MATCH($A7*$AC$3,F$46:F$75))/INDEX(F$46:F$75,1+MATCH($A7*$AC$3,F$46:F$75))))*(INDEX($A$46:$A$75,MATCH($A7*$AC$3,F$46:F$75))-INDEX($A$46:$A$75,1+MATCH($A7*$AC$3,F$46:F$75)))+INDEX($A$46:$A$75,MATCH($A7*$AC$3,F$46:F$75)))</f>
        <v/>
      </c>
      <c r="G79" s="9" t="str">
        <f>IF(OR(MIN(G$46:G$75)&gt;$A7*$AC$3,SUM(G$46:G$75)=0),"",(LOG10(($A7*$AC$3)/INDEX(G$46:G$75,MATCH($A7*$AC$3,G$46:G$75)))/LOG10(INDEX(G$46:G$75,MATCH($A7*$AC$3,G$46:G$75))/INDEX(G$46:G$75,1+MATCH($A7*$AC$3,G$46:G$75))))*(INDEX($A$46:$A$75,MATCH($A7*$AC$3,G$46:G$75))-INDEX($A$46:$A$75,1+MATCH($A7*$AC$3,G$46:G$75)))+INDEX($A$46:$A$75,MATCH($A7*$AC$3,G$46:G$75)))</f>
        <v/>
      </c>
      <c r="H79" s="9" t="str">
        <f>IF(OR(MIN(H$46:H$75)&gt;$A7*$AC$3,SUM(H$46:H$75)=0),"",(LOG10(($A7*$AC$3)/INDEX(H$46:H$75,MATCH($A7*$AC$3,H$46:H$75)))/LOG10(INDEX(H$46:H$75,MATCH($A7*$AC$3,H$46:H$75))/INDEX(H$46:H$75,1+MATCH($A7*$AC$3,H$46:H$75))))*(INDEX($A$46:$A$75,MATCH($A7*$AC$3,H$46:H$75))-INDEX($A$46:$A$75,1+MATCH($A7*$AC$3,H$46:H$75)))+INDEX($A$46:$A$75,MATCH($A7*$AC$3,H$46:H$75)))</f>
        <v/>
      </c>
      <c r="I79" s="9" t="str">
        <f>IF(OR(MIN(I$46:I$75)&gt;$A7*$AC$3,SUM(I$46:I$75)=0),"",(LOG10(($A7*$AC$3)/INDEX(I$46:I$75,MATCH($A7*$AC$3,I$46:I$75)))/LOG10(INDEX(I$46:I$75,MATCH($A7*$AC$3,I$46:I$75))/INDEX(I$46:I$75,1+MATCH($A7*$AC$3,I$46:I$75))))*(INDEX($A$46:$A$75,MATCH($A7*$AC$3,I$46:I$75))-INDEX($A$46:$A$75,1+MATCH($A7*$AC$3,I$46:I$75)))+INDEX($A$46:$A$75,MATCH($A7*$AC$3,I$46:I$75)))</f>
        <v/>
      </c>
      <c r="J79" s="9" t="str">
        <f>IF(OR(MIN(J$46:J$75)&gt;$A7*$AC$3,SUM(J$46:J$75)=0),"",(LOG10(($A7*$AC$3)/INDEX(J$46:J$75,MATCH($A7*$AC$3,J$46:J$75)))/LOG10(INDEX(J$46:J$75,MATCH($A7*$AC$3,J$46:J$75))/INDEX(J$46:J$75,1+MATCH($A7*$AC$3,J$46:J$75))))*(INDEX($A$46:$A$75,MATCH($A7*$AC$3,J$46:J$75))-INDEX($A$46:$A$75,1+MATCH($A7*$AC$3,J$46:J$75)))+INDEX($A$46:$A$75,MATCH($A7*$AC$3,J$46:J$75)))</f>
        <v/>
      </c>
      <c r="K79" s="9" t="str">
        <f>IF(OR(MIN(K$46:K$75)&gt;$A7*$AC$3,SUM(K$46:K$75)=0),"",(LOG10(($A7*$AC$3)/INDEX(K$46:K$75,MATCH($A7*$AC$3,K$46:K$75)))/LOG10(INDEX(K$46:K$75,MATCH($A7*$AC$3,K$46:K$75))/INDEX(K$46:K$75,1+MATCH($A7*$AC$3,K$46:K$75))))*(INDEX($A$46:$A$75,MATCH($A7*$AC$3,K$46:K$75))-INDEX($A$46:$A$75,1+MATCH($A7*$AC$3,K$46:K$75)))+INDEX($A$46:$A$75,MATCH($A7*$AC$3,K$46:K$75)))</f>
        <v/>
      </c>
      <c r="L79" s="9" t="str">
        <f>IF(OR(MIN(L$46:L$75)&gt;$A7*$AC$3,SUM(L$46:L$75)=0),"",(LOG10(($A7*$AC$3)/INDEX(L$46:L$75,MATCH($A7*$AC$3,L$46:L$75)))/LOG10(INDEX(L$46:L$75,MATCH($A7*$AC$3,L$46:L$75))/INDEX(L$46:L$75,1+MATCH($A7*$AC$3,L$46:L$75))))*(INDEX($A$46:$A$75,MATCH($A7*$AC$3,L$46:L$75))-INDEX($A$46:$A$75,1+MATCH($A7*$AC$3,L$46:L$75)))+INDEX($A$46:$A$75,MATCH($A7*$AC$3,L$46:L$75)))</f>
        <v/>
      </c>
      <c r="M79" s="9" t="str">
        <f>IF(OR(MIN(M$46:M$75)&gt;$A7*$AC$3,SUM(M$46:M$75)=0),"",(LOG10(($A7*$AC$3)/INDEX(M$46:M$75,MATCH($A7*$AC$3,M$46:M$75)))/LOG10(INDEX(M$46:M$75,MATCH($A7*$AC$3,M$46:M$75))/INDEX(M$46:M$75,1+MATCH($A7*$AC$3,M$46:M$75))))*(INDEX($A$46:$A$75,MATCH($A7*$AC$3,M$46:M$75))-INDEX($A$46:$A$75,1+MATCH($A7*$AC$3,M$46:M$75)))+INDEX($A$46:$A$75,MATCH($A7*$AC$3,M$46:M$75)))</f>
        <v/>
      </c>
      <c r="N79" s="9" t="str">
        <f>IF(OR(MIN(N$46:N$75)&gt;$A7*$AC$3,SUM(N$46:N$75)=0),"",(LOG10(($A7*$AC$3)/INDEX(N$46:N$75,MATCH($A7*$AC$3,N$46:N$75)))/LOG10(INDEX(N$46:N$75,MATCH($A7*$AC$3,N$46:N$75))/INDEX(N$46:N$75,1+MATCH($A7*$AC$3,N$46:N$75))))*(INDEX($A$46:$A$75,MATCH($A7*$AC$3,N$46:N$75))-INDEX($A$46:$A$75,1+MATCH($A7*$AC$3,N$46:N$75)))+INDEX($A$46:$A$75,MATCH($A7*$AC$3,N$46:N$75)))</f>
        <v/>
      </c>
      <c r="O79" s="9" t="str">
        <f>IF(OR(MIN(O$46:O$75)&gt;$A7*$AC$3,SUM(O$46:O$75)=0),"",(LOG10(($A7*$AC$3)/INDEX(O$46:O$75,MATCH($A7*$AC$3,O$46:O$75)))/LOG10(INDEX(O$46:O$75,MATCH($A7*$AC$3,O$46:O$75))/INDEX(O$46:O$75,1+MATCH($A7*$AC$3,O$46:O$75))))*(INDEX($A$46:$A$75,MATCH($A7*$AC$3,O$46:O$75))-INDEX($A$46:$A$75,1+MATCH($A7*$AC$3,O$46:O$75)))+INDEX($A$46:$A$75,MATCH($A7*$AC$3,O$46:O$75)))</f>
        <v/>
      </c>
      <c r="P79" s="9" t="str">
        <f>IF(OR(MIN(P$46:P$75)&gt;$A7*$AC$3,SUM(P$46:P$75)=0),"",(LOG10(($A7*$AC$3)/INDEX(P$46:P$75,MATCH($A7*$AC$3,P$46:P$75)))/LOG10(INDEX(P$46:P$75,MATCH($A7*$AC$3,P$46:P$75))/INDEX(P$46:P$75,1+MATCH($A7*$AC$3,P$46:P$75))))*(INDEX($A$46:$A$75,MATCH($A7*$AC$3,P$46:P$75))-INDEX($A$46:$A$75,1+MATCH($A7*$AC$3,P$46:P$75)))+INDEX($A$46:$A$75,MATCH($A7*$AC$3,P$46:P$75)))</f>
        <v/>
      </c>
      <c r="Q79" s="9" t="str">
        <f>IF(OR(MIN(Q$46:Q$75)&gt;$A7*$AC$3,SUM(Q$46:Q$75)=0),"",(LOG10(($A7*$AC$3)/INDEX(Q$46:Q$75,MATCH($A7*$AC$3,Q$46:Q$75)))/LOG10(INDEX(Q$46:Q$75,MATCH($A7*$AC$3,Q$46:Q$75))/INDEX(Q$46:Q$75,1+MATCH($A7*$AC$3,Q$46:Q$75))))*(INDEX($A$46:$A$75,MATCH($A7*$AC$3,Q$46:Q$75))-INDEX($A$46:$A$75,1+MATCH($A7*$AC$3,Q$46:Q$75)))+INDEX($A$46:$A$75,MATCH($A7*$AC$3,Q$46:Q$75)))</f>
        <v/>
      </c>
      <c r="R79" s="9" t="str">
        <f t="shared" si="0"/>
        <v/>
      </c>
      <c r="S79" s="9" t="str">
        <f t="shared" si="0"/>
        <v/>
      </c>
      <c r="T79" s="9" t="str">
        <f t="shared" si="0"/>
        <v/>
      </c>
      <c r="U79" s="9" t="str">
        <f t="shared" si="0"/>
        <v/>
      </c>
    </row>
    <row r="80" spans="1:43">
      <c r="B80" s="9" t="str">
        <f>IF(OR(MIN(B$46:B$75)&gt;$A8*$AC$3,SUM(B$46:B$75)=0),"",(LOG10(($A8*$AC$3)/INDEX(B$46:B$75,MATCH($A8*$AC$3,B$46:B$75)))/LOG10(INDEX(B$46:B$75,MATCH($A8*$AC$3,B$46:B$75))/INDEX(B$46:B$75,1+MATCH($A8*$AC$3,B$46:B$75))))*(INDEX($A$46:$A$75,MATCH($A8*$AC$3,B$46:B$75))-INDEX($A$46:$A$75,1+MATCH($A8*$AC$3,B$46:B$75)))+INDEX($A$46:$A$75,MATCH($A8*$AC$3,B$46:B$75)))</f>
        <v/>
      </c>
      <c r="C80" s="9"/>
      <c r="D80" s="9" t="str">
        <f>IF(OR(MIN(D$46:D$75)&gt;$A8*$AC$3,SUM(D$46:D$75)=0),"",(LOG10(($A8*$AC$3)/INDEX(D$46:D$75,MATCH($A8*$AC$3,D$46:D$75)))/LOG10(INDEX(D$46:D$75,MATCH($A8*$AC$3,D$46:D$75))/INDEX(D$46:D$75,1+MATCH($A8*$AC$3,D$46:D$75))))*(INDEX($A$46:$A$75,MATCH($A8*$AC$3,D$46:D$75))-INDEX($A$46:$A$75,1+MATCH($A8*$AC$3,D$46:D$75)))+INDEX($A$46:$A$75,MATCH($A8*$AC$3,D$46:D$75)))</f>
        <v/>
      </c>
      <c r="E80" s="9" t="str">
        <f>IF(OR(MIN(E$46:E$75)&gt;$A8*$AC$3,SUM(E$46:E$75)=0),"",(LOG10(($A8*$AC$3)/INDEX(E$46:E$75,MATCH($A8*$AC$3,E$46:E$75)))/LOG10(INDEX(E$46:E$75,MATCH($A8*$AC$3,E$46:E$75))/INDEX(E$46:E$75,1+MATCH($A8*$AC$3,E$46:E$75))))*(INDEX($A$46:$A$75,MATCH($A8*$AC$3,E$46:E$75))-INDEX($A$46:$A$75,1+MATCH($A8*$AC$3,E$46:E$75)))+INDEX($A$46:$A$75,MATCH($A8*$AC$3,E$46:E$75)))</f>
        <v/>
      </c>
      <c r="F80" s="9" t="str">
        <f>IF(OR(MIN(F$46:F$75)&gt;$A8*$AC$3,SUM(F$46:F$75)=0),"",(LOG10(($A8*$AC$3)/INDEX(F$46:F$75,MATCH($A8*$AC$3,F$46:F$75)))/LOG10(INDEX(F$46:F$75,MATCH($A8*$AC$3,F$46:F$75))/INDEX(F$46:F$75,1+MATCH($A8*$AC$3,F$46:F$75))))*(INDEX($A$46:$A$75,MATCH($A8*$AC$3,F$46:F$75))-INDEX($A$46:$A$75,1+MATCH($A8*$AC$3,F$46:F$75)))+INDEX($A$46:$A$75,MATCH($A8*$AC$3,F$46:F$75)))</f>
        <v/>
      </c>
      <c r="G80" s="9" t="str">
        <f>IF(OR(MIN(G$46:G$75)&gt;$A8*$AC$3,SUM(G$46:G$75)=0),"",(LOG10(($A8*$AC$3)/INDEX(G$46:G$75,MATCH($A8*$AC$3,G$46:G$75)))/LOG10(INDEX(G$46:G$75,MATCH($A8*$AC$3,G$46:G$75))/INDEX(G$46:G$75,1+MATCH($A8*$AC$3,G$46:G$75))))*(INDEX($A$46:$A$75,MATCH($A8*$AC$3,G$46:G$75))-INDEX($A$46:$A$75,1+MATCH($A8*$AC$3,G$46:G$75)))+INDEX($A$46:$A$75,MATCH($A8*$AC$3,G$46:G$75)))</f>
        <v/>
      </c>
      <c r="H80" s="9" t="str">
        <f>IF(OR(MIN(H$46:H$75)&gt;$A8*$AC$3,SUM(H$46:H$75)=0),"",(LOG10(($A8*$AC$3)/INDEX(H$46:H$75,MATCH($A8*$AC$3,H$46:H$75)))/LOG10(INDEX(H$46:H$75,MATCH($A8*$AC$3,H$46:H$75))/INDEX(H$46:H$75,1+MATCH($A8*$AC$3,H$46:H$75))))*(INDEX($A$46:$A$75,MATCH($A8*$AC$3,H$46:H$75))-INDEX($A$46:$A$75,1+MATCH($A8*$AC$3,H$46:H$75)))+INDEX($A$46:$A$75,MATCH($A8*$AC$3,H$46:H$75)))</f>
        <v/>
      </c>
      <c r="I80" s="9" t="str">
        <f>IF(OR(MIN(I$46:I$75)&gt;$A8*$AC$3,SUM(I$46:I$75)=0),"",(LOG10(($A8*$AC$3)/INDEX(I$46:I$75,MATCH($A8*$AC$3,I$46:I$75)))/LOG10(INDEX(I$46:I$75,MATCH($A8*$AC$3,I$46:I$75))/INDEX(I$46:I$75,1+MATCH($A8*$AC$3,I$46:I$75))))*(INDEX($A$46:$A$75,MATCH($A8*$AC$3,I$46:I$75))-INDEX($A$46:$A$75,1+MATCH($A8*$AC$3,I$46:I$75)))+INDEX($A$46:$A$75,MATCH($A8*$AC$3,I$46:I$75)))</f>
        <v/>
      </c>
      <c r="J80" s="9" t="str">
        <f>IF(OR(MIN(J$46:J$75)&gt;$A8*$AC$3,SUM(J$46:J$75)=0),"",(LOG10(($A8*$AC$3)/INDEX(J$46:J$75,MATCH($A8*$AC$3,J$46:J$75)))/LOG10(INDEX(J$46:J$75,MATCH($A8*$AC$3,J$46:J$75))/INDEX(J$46:J$75,1+MATCH($A8*$AC$3,J$46:J$75))))*(INDEX($A$46:$A$75,MATCH($A8*$AC$3,J$46:J$75))-INDEX($A$46:$A$75,1+MATCH($A8*$AC$3,J$46:J$75)))+INDEX($A$46:$A$75,MATCH($A8*$AC$3,J$46:J$75)))</f>
        <v/>
      </c>
      <c r="K80" s="9" t="str">
        <f>IF(OR(MIN(K$46:K$75)&gt;$A8*$AC$3,SUM(K$46:K$75)=0),"",(LOG10(($A8*$AC$3)/INDEX(K$46:K$75,MATCH($A8*$AC$3,K$46:K$75)))/LOG10(INDEX(K$46:K$75,MATCH($A8*$AC$3,K$46:K$75))/INDEX(K$46:K$75,1+MATCH($A8*$AC$3,K$46:K$75))))*(INDEX($A$46:$A$75,MATCH($A8*$AC$3,K$46:K$75))-INDEX($A$46:$A$75,1+MATCH($A8*$AC$3,K$46:K$75)))+INDEX($A$46:$A$75,MATCH($A8*$AC$3,K$46:K$75)))</f>
        <v/>
      </c>
      <c r="L80" s="9" t="str">
        <f>IF(OR(MIN(L$46:L$75)&gt;$A8*$AC$3,SUM(L$46:L$75)=0),"",(LOG10(($A8*$AC$3)/INDEX(L$46:L$75,MATCH($A8*$AC$3,L$46:L$75)))/LOG10(INDEX(L$46:L$75,MATCH($A8*$AC$3,L$46:L$75))/INDEX(L$46:L$75,1+MATCH($A8*$AC$3,L$46:L$75))))*(INDEX($A$46:$A$75,MATCH($A8*$AC$3,L$46:L$75))-INDEX($A$46:$A$75,1+MATCH($A8*$AC$3,L$46:L$75)))+INDEX($A$46:$A$75,MATCH($A8*$AC$3,L$46:L$75)))</f>
        <v/>
      </c>
      <c r="M80" s="9" t="str">
        <f>IF(OR(MIN(M$46:M$75)&gt;$A8*$AC$3,SUM(M$46:M$75)=0),"",(LOG10(($A8*$AC$3)/INDEX(M$46:M$75,MATCH($A8*$AC$3,M$46:M$75)))/LOG10(INDEX(M$46:M$75,MATCH($A8*$AC$3,M$46:M$75))/INDEX(M$46:M$75,1+MATCH($A8*$AC$3,M$46:M$75))))*(INDEX($A$46:$A$75,MATCH($A8*$AC$3,M$46:M$75))-INDEX($A$46:$A$75,1+MATCH($A8*$AC$3,M$46:M$75)))+INDEX($A$46:$A$75,MATCH($A8*$AC$3,M$46:M$75)))</f>
        <v/>
      </c>
      <c r="N80" s="9" t="str">
        <f>IF(OR(MIN(N$46:N$75)&gt;$A8*$AC$3,SUM(N$46:N$75)=0),"",(LOG10(($A8*$AC$3)/INDEX(N$46:N$75,MATCH($A8*$AC$3,N$46:N$75)))/LOG10(INDEX(N$46:N$75,MATCH($A8*$AC$3,N$46:N$75))/INDEX(N$46:N$75,1+MATCH($A8*$AC$3,N$46:N$75))))*(INDEX($A$46:$A$75,MATCH($A8*$AC$3,N$46:N$75))-INDEX($A$46:$A$75,1+MATCH($A8*$AC$3,N$46:N$75)))+INDEX($A$46:$A$75,MATCH($A8*$AC$3,N$46:N$75)))</f>
        <v/>
      </c>
      <c r="O80" s="9" t="str">
        <f>IF(OR(MIN(O$46:O$75)&gt;$A8*$AC$3,SUM(O$46:O$75)=0),"",(LOG10(($A8*$AC$3)/INDEX(O$46:O$75,MATCH($A8*$AC$3,O$46:O$75)))/LOG10(INDEX(O$46:O$75,MATCH($A8*$AC$3,O$46:O$75))/INDEX(O$46:O$75,1+MATCH($A8*$AC$3,O$46:O$75))))*(INDEX($A$46:$A$75,MATCH($A8*$AC$3,O$46:O$75))-INDEX($A$46:$A$75,1+MATCH($A8*$AC$3,O$46:O$75)))+INDEX($A$46:$A$75,MATCH($A8*$AC$3,O$46:O$75)))</f>
        <v/>
      </c>
      <c r="P80" s="9" t="str">
        <f>IF(OR(MIN(P$46:P$75)&gt;$A8*$AC$3,SUM(P$46:P$75)=0),"",(LOG10(($A8*$AC$3)/INDEX(P$46:P$75,MATCH($A8*$AC$3,P$46:P$75)))/LOG10(INDEX(P$46:P$75,MATCH($A8*$AC$3,P$46:P$75))/INDEX(P$46:P$75,1+MATCH($A8*$AC$3,P$46:P$75))))*(INDEX($A$46:$A$75,MATCH($A8*$AC$3,P$46:P$75))-INDEX($A$46:$A$75,1+MATCH($A8*$AC$3,P$46:P$75)))+INDEX($A$46:$A$75,MATCH($A8*$AC$3,P$46:P$75)))</f>
        <v/>
      </c>
      <c r="Q80" s="9" t="str">
        <f>IF(OR(MIN(Q$46:Q$75)&gt;$A8*$AC$3,SUM(Q$46:Q$75)=0),"",(LOG10(($A8*$AC$3)/INDEX(Q$46:Q$75,MATCH($A8*$AC$3,Q$46:Q$75)))/LOG10(INDEX(Q$46:Q$75,MATCH($A8*$AC$3,Q$46:Q$75))/INDEX(Q$46:Q$75,1+MATCH($A8*$AC$3,Q$46:Q$75))))*(INDEX($A$46:$A$75,MATCH($A8*$AC$3,Q$46:Q$75))-INDEX($A$46:$A$75,1+MATCH($A8*$AC$3,Q$46:Q$75)))+INDEX($A$46:$A$75,MATCH($A8*$AC$3,Q$46:Q$75)))</f>
        <v/>
      </c>
      <c r="R80" s="9" t="str">
        <f t="shared" si="0"/>
        <v/>
      </c>
      <c r="S80" s="9" t="str">
        <f t="shared" si="0"/>
        <v/>
      </c>
      <c r="T80" s="9" t="str">
        <f t="shared" si="0"/>
        <v/>
      </c>
      <c r="U80" s="9" t="str">
        <f t="shared" si="0"/>
        <v/>
      </c>
    </row>
    <row r="81" spans="1:21">
      <c r="D81" s="2"/>
      <c r="E81" s="2"/>
      <c r="F81" s="2"/>
      <c r="G81" s="2"/>
      <c r="H81" s="2"/>
      <c r="I81" s="2"/>
      <c r="R81"/>
      <c r="S81"/>
    </row>
    <row r="82" spans="1:21" ht="26.25">
      <c r="A82" s="71" t="s">
        <v>59</v>
      </c>
      <c r="B82" s="72"/>
      <c r="C82" s="72"/>
      <c r="D82" s="72"/>
      <c r="E82" s="72"/>
      <c r="F82" s="72"/>
      <c r="G82" s="72"/>
      <c r="H82" s="72"/>
      <c r="I82" s="72"/>
      <c r="J82" s="72"/>
      <c r="K82" s="72"/>
      <c r="L82" s="72"/>
      <c r="M82" s="72"/>
      <c r="N82" s="72"/>
      <c r="O82" s="72"/>
      <c r="P82" s="72"/>
      <c r="Q82" s="72"/>
      <c r="R82" s="72"/>
      <c r="S82" s="72"/>
      <c r="T82" s="72"/>
      <c r="U82" s="72"/>
    </row>
    <row r="83" spans="1:21" ht="54" customHeight="1">
      <c r="A83" s="10"/>
      <c r="D83" s="9"/>
      <c r="E83" s="9"/>
      <c r="F83" s="9"/>
      <c r="G83" s="9"/>
      <c r="H83" s="9"/>
      <c r="I83" s="9"/>
      <c r="J83" s="17"/>
      <c r="K83" s="17"/>
      <c r="P83" s="18"/>
    </row>
    <row r="84" spans="1:21">
      <c r="A84" s="10"/>
      <c r="D84" s="9"/>
      <c r="E84" s="9"/>
      <c r="F84" s="9"/>
      <c r="G84" s="9"/>
      <c r="H84" s="9"/>
      <c r="I84" s="9"/>
      <c r="J84" s="17"/>
      <c r="K84" s="17"/>
    </row>
    <row r="85" spans="1:21" ht="63.75" customHeight="1">
      <c r="A85" s="11" t="s">
        <v>53</v>
      </c>
      <c r="B85" s="73" t="s">
        <v>3</v>
      </c>
      <c r="C85" s="74"/>
      <c r="D85" s="73" t="s">
        <v>4</v>
      </c>
      <c r="E85" s="74"/>
      <c r="F85" s="73" t="s">
        <v>5</v>
      </c>
      <c r="G85" s="74"/>
      <c r="H85" s="73" t="s">
        <v>6</v>
      </c>
      <c r="I85" s="74"/>
      <c r="J85" s="73" t="s">
        <v>7</v>
      </c>
      <c r="K85" s="74"/>
      <c r="L85" s="73" t="s">
        <v>8</v>
      </c>
      <c r="M85" s="74"/>
      <c r="N85" s="73" t="s">
        <v>9</v>
      </c>
      <c r="O85" s="74"/>
      <c r="P85" s="73" t="s">
        <v>10</v>
      </c>
      <c r="Q85" s="74"/>
      <c r="R85" s="73"/>
      <c r="S85" s="74"/>
      <c r="T85" s="73"/>
      <c r="U85" s="74"/>
    </row>
    <row r="86" spans="1:21" ht="55.5" customHeight="1">
      <c r="A86" s="11"/>
      <c r="B86" s="12" t="s">
        <v>66</v>
      </c>
      <c r="C86" s="12" t="s">
        <v>67</v>
      </c>
      <c r="D86" s="12" t="s">
        <v>66</v>
      </c>
      <c r="E86" s="12" t="s">
        <v>67</v>
      </c>
      <c r="F86" s="12" t="s">
        <v>66</v>
      </c>
      <c r="G86" s="12" t="s">
        <v>67</v>
      </c>
      <c r="H86" s="12" t="s">
        <v>66</v>
      </c>
      <c r="I86" s="12" t="s">
        <v>67</v>
      </c>
      <c r="J86" s="12" t="s">
        <v>66</v>
      </c>
      <c r="K86" s="12" t="s">
        <v>67</v>
      </c>
      <c r="L86" s="12" t="s">
        <v>66</v>
      </c>
      <c r="M86" s="12" t="s">
        <v>67</v>
      </c>
      <c r="N86" s="12" t="s">
        <v>66</v>
      </c>
      <c r="O86" s="12" t="s">
        <v>67</v>
      </c>
      <c r="P86" s="12" t="s">
        <v>66</v>
      </c>
      <c r="Q86" s="12" t="s">
        <v>67</v>
      </c>
      <c r="R86" s="12"/>
      <c r="S86" s="12"/>
      <c r="T86" s="12"/>
      <c r="U86" s="12"/>
    </row>
    <row r="87" spans="1:21">
      <c r="A87">
        <v>4</v>
      </c>
      <c r="B87" s="29">
        <f>B46/$AC$3</f>
        <v>0.35759998406628424</v>
      </c>
      <c r="C87" s="30">
        <f>C46/$AE$3</f>
        <v>0.2129001064584812</v>
      </c>
      <c r="D87" s="29">
        <f>D46/$AC$3</f>
        <v>0</v>
      </c>
      <c r="E87" s="30">
        <f>E46/$AE$3</f>
        <v>0</v>
      </c>
      <c r="F87" s="29">
        <f>F46/$AC$3</f>
        <v>0</v>
      </c>
      <c r="G87" s="30">
        <f>G46/$AE$3</f>
        <v>0</v>
      </c>
      <c r="H87" s="29">
        <f>H46/$AC$3</f>
        <v>0</v>
      </c>
      <c r="I87" s="30">
        <f>I46/$AE$3</f>
        <v>0</v>
      </c>
      <c r="J87" s="29">
        <f>J46/$AC$3</f>
        <v>0</v>
      </c>
      <c r="K87" s="30">
        <f>K46/$AE$3</f>
        <v>0</v>
      </c>
      <c r="L87" s="29">
        <f>L46/$AC$3</f>
        <v>0</v>
      </c>
      <c r="M87" s="30">
        <f>M46/$AE$3</f>
        <v>0</v>
      </c>
      <c r="N87" s="29">
        <f>N46/$AC$3</f>
        <v>0</v>
      </c>
      <c r="O87" s="30">
        <f>O46/$AE$3</f>
        <v>0</v>
      </c>
      <c r="P87" s="29">
        <f>P46/$AC$3</f>
        <v>0</v>
      </c>
      <c r="Q87" s="30">
        <f>Q46/$AE$3</f>
        <v>0</v>
      </c>
      <c r="R87" s="23"/>
      <c r="S87" s="23"/>
      <c r="T87" s="20"/>
      <c r="U87" s="20"/>
    </row>
    <row r="88" spans="1:21">
      <c r="A88">
        <v>5</v>
      </c>
      <c r="B88" s="29">
        <f t="shared" ref="B88:D103" si="1">B47/$AC$3</f>
        <v>0.43889818355640536</v>
      </c>
      <c r="C88" s="30">
        <f t="shared" ref="C88:E103" si="2">C47/$AE$3</f>
        <v>0.29370002365744025</v>
      </c>
      <c r="D88" s="29">
        <f t="shared" si="1"/>
        <v>0</v>
      </c>
      <c r="E88" s="30">
        <f t="shared" si="2"/>
        <v>0</v>
      </c>
      <c r="F88" s="29">
        <f t="shared" ref="F88:F103" si="3">F47/$AC$3</f>
        <v>0</v>
      </c>
      <c r="G88" s="30">
        <f t="shared" ref="G88:G109" si="4">G47/$AE$3</f>
        <v>0</v>
      </c>
      <c r="H88" s="29">
        <f t="shared" ref="H88:H103" si="5">H47/$AC$3</f>
        <v>0</v>
      </c>
      <c r="I88" s="30">
        <f t="shared" ref="I88:I109" si="6">I47/$AE$3</f>
        <v>0</v>
      </c>
      <c r="J88" s="29">
        <f t="shared" ref="J88:J103" si="7">J47/$AC$3</f>
        <v>0</v>
      </c>
      <c r="K88" s="30">
        <f t="shared" ref="K88:K109" si="8">K47/$AE$3</f>
        <v>0</v>
      </c>
      <c r="L88" s="29">
        <f t="shared" ref="L88:L103" si="9">L47/$AC$3</f>
        <v>0</v>
      </c>
      <c r="M88" s="30">
        <f t="shared" ref="M88:M109" si="10">M47/$AE$3</f>
        <v>0</v>
      </c>
      <c r="N88" s="29">
        <f t="shared" ref="N88:N103" si="11">N47/$AC$3</f>
        <v>0</v>
      </c>
      <c r="O88" s="30">
        <f t="shared" ref="O88:O109" si="12">O47/$AE$3</f>
        <v>0</v>
      </c>
      <c r="P88" s="29">
        <f t="shared" ref="P88:P103" si="13">P47/$AC$3</f>
        <v>0</v>
      </c>
      <c r="Q88" s="30">
        <f t="shared" ref="Q88:Q109" si="14">Q47/$AE$3</f>
        <v>0</v>
      </c>
      <c r="R88" s="23"/>
      <c r="S88" s="23"/>
      <c r="T88" s="20"/>
      <c r="U88" s="20"/>
    </row>
    <row r="89" spans="1:21">
      <c r="A89">
        <v>6</v>
      </c>
      <c r="B89" s="29">
        <f t="shared" si="1"/>
        <v>0.50090025493945189</v>
      </c>
      <c r="C89" s="30">
        <f t="shared" si="2"/>
        <v>0.34559971611071683</v>
      </c>
      <c r="D89" s="29">
        <f t="shared" si="1"/>
        <v>0</v>
      </c>
      <c r="E89" s="30">
        <f t="shared" si="2"/>
        <v>0</v>
      </c>
      <c r="F89" s="29">
        <f t="shared" si="3"/>
        <v>0</v>
      </c>
      <c r="G89" s="30">
        <f t="shared" si="4"/>
        <v>0</v>
      </c>
      <c r="H89" s="29">
        <f t="shared" si="5"/>
        <v>0</v>
      </c>
      <c r="I89" s="30">
        <f t="shared" si="6"/>
        <v>0</v>
      </c>
      <c r="J89" s="29">
        <f t="shared" si="7"/>
        <v>0</v>
      </c>
      <c r="K89" s="30">
        <f t="shared" si="8"/>
        <v>0</v>
      </c>
      <c r="L89" s="29">
        <f t="shared" si="9"/>
        <v>0</v>
      </c>
      <c r="M89" s="30">
        <f t="shared" si="10"/>
        <v>0</v>
      </c>
      <c r="N89" s="29">
        <f t="shared" si="11"/>
        <v>0</v>
      </c>
      <c r="O89" s="30">
        <f t="shared" si="12"/>
        <v>0</v>
      </c>
      <c r="P89" s="29">
        <f t="shared" si="13"/>
        <v>0</v>
      </c>
      <c r="Q89" s="30">
        <f t="shared" si="14"/>
        <v>0</v>
      </c>
      <c r="R89" s="23"/>
      <c r="S89" s="23"/>
      <c r="T89" s="20"/>
      <c r="U89" s="20"/>
    </row>
    <row r="90" spans="1:21">
      <c r="A90">
        <v>7</v>
      </c>
      <c r="B90" s="29">
        <f t="shared" si="1"/>
        <v>0.52570108349267053</v>
      </c>
      <c r="C90" s="30">
        <f t="shared" si="2"/>
        <v>0.38940146676129644</v>
      </c>
      <c r="D90" s="29">
        <f t="shared" si="1"/>
        <v>0</v>
      </c>
      <c r="E90" s="30">
        <f t="shared" si="2"/>
        <v>0</v>
      </c>
      <c r="F90" s="29">
        <f t="shared" si="3"/>
        <v>0</v>
      </c>
      <c r="G90" s="30">
        <f t="shared" si="4"/>
        <v>0</v>
      </c>
      <c r="H90" s="29">
        <f t="shared" si="5"/>
        <v>0</v>
      </c>
      <c r="I90" s="30">
        <f t="shared" si="6"/>
        <v>0</v>
      </c>
      <c r="J90" s="29">
        <f t="shared" si="7"/>
        <v>0</v>
      </c>
      <c r="K90" s="30">
        <f t="shared" si="8"/>
        <v>0</v>
      </c>
      <c r="L90" s="29">
        <f t="shared" si="9"/>
        <v>0</v>
      </c>
      <c r="M90" s="30">
        <f t="shared" si="10"/>
        <v>0</v>
      </c>
      <c r="N90" s="29">
        <f t="shared" si="11"/>
        <v>0</v>
      </c>
      <c r="O90" s="30">
        <f t="shared" si="12"/>
        <v>0</v>
      </c>
      <c r="P90" s="29">
        <f t="shared" si="13"/>
        <v>0</v>
      </c>
      <c r="Q90" s="30">
        <f t="shared" si="14"/>
        <v>0</v>
      </c>
      <c r="R90" s="23"/>
      <c r="S90" s="23"/>
      <c r="T90" s="20"/>
      <c r="U90" s="20"/>
    </row>
    <row r="91" spans="1:21">
      <c r="A91">
        <v>8</v>
      </c>
      <c r="B91" s="29">
        <f t="shared" si="1"/>
        <v>0.57880019120458892</v>
      </c>
      <c r="C91" s="30">
        <f t="shared" si="2"/>
        <v>0.45390052046368584</v>
      </c>
      <c r="D91" s="29">
        <f t="shared" si="1"/>
        <v>0</v>
      </c>
      <c r="E91" s="30">
        <f t="shared" si="2"/>
        <v>0</v>
      </c>
      <c r="F91" s="29">
        <f t="shared" si="3"/>
        <v>0</v>
      </c>
      <c r="G91" s="30">
        <f t="shared" si="4"/>
        <v>0</v>
      </c>
      <c r="H91" s="29">
        <f t="shared" si="5"/>
        <v>0</v>
      </c>
      <c r="I91" s="30">
        <f t="shared" si="6"/>
        <v>0</v>
      </c>
      <c r="J91" s="29">
        <f t="shared" si="7"/>
        <v>0</v>
      </c>
      <c r="K91" s="30">
        <f t="shared" si="8"/>
        <v>0</v>
      </c>
      <c r="L91" s="29">
        <f t="shared" si="9"/>
        <v>0</v>
      </c>
      <c r="M91" s="30">
        <f t="shared" si="10"/>
        <v>0</v>
      </c>
      <c r="N91" s="29">
        <f t="shared" si="11"/>
        <v>0</v>
      </c>
      <c r="O91" s="30">
        <f t="shared" si="12"/>
        <v>0</v>
      </c>
      <c r="P91" s="29">
        <f t="shared" si="13"/>
        <v>0</v>
      </c>
      <c r="Q91" s="30">
        <f t="shared" si="14"/>
        <v>0</v>
      </c>
      <c r="R91" s="23"/>
      <c r="S91" s="23"/>
      <c r="T91" s="20"/>
      <c r="U91" s="20"/>
    </row>
    <row r="92" spans="1:21">
      <c r="A92">
        <v>9</v>
      </c>
      <c r="B92" s="29">
        <f t="shared" si="1"/>
        <v>0.75789913957934996</v>
      </c>
      <c r="C92" s="30">
        <f t="shared" si="2"/>
        <v>0.4854004021764845</v>
      </c>
      <c r="D92" s="29">
        <f t="shared" si="1"/>
        <v>0</v>
      </c>
      <c r="E92" s="30">
        <f t="shared" si="2"/>
        <v>0</v>
      </c>
      <c r="F92" s="29">
        <f t="shared" si="3"/>
        <v>0</v>
      </c>
      <c r="G92" s="30">
        <f t="shared" si="4"/>
        <v>0</v>
      </c>
      <c r="H92" s="29">
        <f t="shared" si="5"/>
        <v>0</v>
      </c>
      <c r="I92" s="30">
        <f t="shared" si="6"/>
        <v>0</v>
      </c>
      <c r="J92" s="29">
        <f t="shared" si="7"/>
        <v>0</v>
      </c>
      <c r="K92" s="30">
        <f t="shared" si="8"/>
        <v>0</v>
      </c>
      <c r="L92" s="29">
        <f t="shared" si="9"/>
        <v>0</v>
      </c>
      <c r="M92" s="30">
        <f t="shared" si="10"/>
        <v>0</v>
      </c>
      <c r="N92" s="29">
        <f t="shared" si="11"/>
        <v>0</v>
      </c>
      <c r="O92" s="30">
        <f t="shared" si="12"/>
        <v>0</v>
      </c>
      <c r="P92" s="29">
        <f t="shared" si="13"/>
        <v>0</v>
      </c>
      <c r="Q92" s="30">
        <f t="shared" si="14"/>
        <v>0</v>
      </c>
      <c r="R92" s="23"/>
      <c r="S92" s="23"/>
      <c r="T92" s="20"/>
      <c r="U92" s="20"/>
    </row>
    <row r="93" spans="1:21">
      <c r="A93">
        <v>10</v>
      </c>
      <c r="B93" s="29">
        <f t="shared" si="1"/>
        <v>0.90150175270873167</v>
      </c>
      <c r="C93" s="30">
        <f t="shared" si="2"/>
        <v>0.50550035486160394</v>
      </c>
      <c r="D93" s="29">
        <f t="shared" si="1"/>
        <v>0</v>
      </c>
      <c r="E93" s="30">
        <f t="shared" si="2"/>
        <v>0</v>
      </c>
      <c r="F93" s="29">
        <f t="shared" si="3"/>
        <v>0</v>
      </c>
      <c r="G93" s="30">
        <f t="shared" si="4"/>
        <v>0</v>
      </c>
      <c r="H93" s="29">
        <f t="shared" si="5"/>
        <v>0</v>
      </c>
      <c r="I93" s="30">
        <f t="shared" si="6"/>
        <v>0</v>
      </c>
      <c r="J93" s="29">
        <f t="shared" si="7"/>
        <v>0</v>
      </c>
      <c r="K93" s="30">
        <f t="shared" si="8"/>
        <v>0</v>
      </c>
      <c r="L93" s="29">
        <f t="shared" si="9"/>
        <v>0</v>
      </c>
      <c r="M93" s="30">
        <f t="shared" si="10"/>
        <v>0</v>
      </c>
      <c r="N93" s="29">
        <f t="shared" si="11"/>
        <v>0</v>
      </c>
      <c r="O93" s="30">
        <f t="shared" si="12"/>
        <v>0</v>
      </c>
      <c r="P93" s="29">
        <f t="shared" si="13"/>
        <v>0</v>
      </c>
      <c r="Q93" s="30">
        <f t="shared" si="14"/>
        <v>0</v>
      </c>
      <c r="R93" s="23"/>
      <c r="S93" s="23"/>
      <c r="T93" s="20"/>
      <c r="U93" s="20"/>
    </row>
    <row r="94" spans="1:21">
      <c r="A94">
        <v>11</v>
      </c>
      <c r="B94" s="29">
        <f t="shared" si="1"/>
        <v>0.95950047801147231</v>
      </c>
      <c r="C94" s="30">
        <f t="shared" si="2"/>
        <v>0.55170037851904419</v>
      </c>
      <c r="D94" s="29">
        <f t="shared" si="1"/>
        <v>0</v>
      </c>
      <c r="E94" s="30">
        <f t="shared" si="2"/>
        <v>0</v>
      </c>
      <c r="F94" s="29">
        <f t="shared" si="3"/>
        <v>0</v>
      </c>
      <c r="G94" s="30">
        <f t="shared" si="4"/>
        <v>0</v>
      </c>
      <c r="H94" s="29">
        <f t="shared" si="5"/>
        <v>0</v>
      </c>
      <c r="I94" s="30">
        <f t="shared" si="6"/>
        <v>0</v>
      </c>
      <c r="J94" s="29">
        <f t="shared" si="7"/>
        <v>0</v>
      </c>
      <c r="K94" s="30">
        <f t="shared" si="8"/>
        <v>0</v>
      </c>
      <c r="L94" s="29">
        <f t="shared" si="9"/>
        <v>0</v>
      </c>
      <c r="M94" s="30">
        <f t="shared" si="10"/>
        <v>0</v>
      </c>
      <c r="N94" s="29">
        <f t="shared" si="11"/>
        <v>0</v>
      </c>
      <c r="O94" s="30">
        <f t="shared" si="12"/>
        <v>0</v>
      </c>
      <c r="P94" s="29">
        <f t="shared" si="13"/>
        <v>0</v>
      </c>
      <c r="Q94" s="30">
        <f t="shared" si="14"/>
        <v>0</v>
      </c>
      <c r="R94" s="23"/>
      <c r="S94" s="23"/>
      <c r="T94" s="20"/>
      <c r="U94" s="20"/>
    </row>
    <row r="95" spans="1:21">
      <c r="A95">
        <v>12</v>
      </c>
      <c r="B95" s="29">
        <f t="shared" si="1"/>
        <v>0.98350063734862969</v>
      </c>
      <c r="C95" s="30">
        <f t="shared" si="2"/>
        <v>0.59599893541518811</v>
      </c>
      <c r="D95" s="29">
        <f t="shared" si="1"/>
        <v>0</v>
      </c>
      <c r="E95" s="30">
        <f t="shared" si="2"/>
        <v>0</v>
      </c>
      <c r="F95" s="29">
        <f t="shared" si="3"/>
        <v>0</v>
      </c>
      <c r="G95" s="30">
        <f t="shared" si="4"/>
        <v>0</v>
      </c>
      <c r="H95" s="29">
        <f t="shared" si="5"/>
        <v>0</v>
      </c>
      <c r="I95" s="30">
        <f t="shared" si="6"/>
        <v>0</v>
      </c>
      <c r="J95" s="29">
        <f t="shared" si="7"/>
        <v>0</v>
      </c>
      <c r="K95" s="30">
        <f t="shared" si="8"/>
        <v>0</v>
      </c>
      <c r="L95" s="29">
        <f t="shared" si="9"/>
        <v>0</v>
      </c>
      <c r="M95" s="30">
        <f t="shared" si="10"/>
        <v>0</v>
      </c>
      <c r="N95" s="29">
        <f t="shared" si="11"/>
        <v>0</v>
      </c>
      <c r="O95" s="30">
        <f t="shared" si="12"/>
        <v>0</v>
      </c>
      <c r="P95" s="29">
        <f t="shared" si="13"/>
        <v>0</v>
      </c>
      <c r="Q95" s="30">
        <f t="shared" si="14"/>
        <v>0</v>
      </c>
      <c r="R95" s="23"/>
      <c r="S95" s="23"/>
      <c r="T95" s="20"/>
      <c r="U95" s="20"/>
    </row>
    <row r="96" spans="1:21">
      <c r="A96">
        <v>13</v>
      </c>
      <c r="B96" s="29">
        <f t="shared" si="1"/>
        <v>0.98730082855321866</v>
      </c>
      <c r="C96" s="30">
        <f t="shared" si="2"/>
        <v>0.72030104092737168</v>
      </c>
      <c r="D96" s="29">
        <f t="shared" si="1"/>
        <v>0</v>
      </c>
      <c r="E96" s="30">
        <f t="shared" si="2"/>
        <v>0</v>
      </c>
      <c r="F96" s="29">
        <f t="shared" si="3"/>
        <v>0</v>
      </c>
      <c r="G96" s="30">
        <f t="shared" si="4"/>
        <v>0</v>
      </c>
      <c r="H96" s="29">
        <f t="shared" si="5"/>
        <v>0</v>
      </c>
      <c r="I96" s="30">
        <f t="shared" si="6"/>
        <v>0</v>
      </c>
      <c r="J96" s="29">
        <f t="shared" si="7"/>
        <v>0</v>
      </c>
      <c r="K96" s="30">
        <f t="shared" si="8"/>
        <v>0</v>
      </c>
      <c r="L96" s="29">
        <f t="shared" si="9"/>
        <v>0</v>
      </c>
      <c r="M96" s="30">
        <f t="shared" si="10"/>
        <v>0</v>
      </c>
      <c r="N96" s="29">
        <f t="shared" si="11"/>
        <v>0</v>
      </c>
      <c r="O96" s="30">
        <f t="shared" si="12"/>
        <v>0</v>
      </c>
      <c r="P96" s="29">
        <f t="shared" si="13"/>
        <v>0</v>
      </c>
      <c r="Q96" s="30">
        <f t="shared" si="14"/>
        <v>0</v>
      </c>
      <c r="R96" s="23"/>
      <c r="S96" s="23"/>
      <c r="T96" s="20"/>
      <c r="U96" s="20"/>
    </row>
    <row r="97" spans="1:21">
      <c r="A97">
        <v>14</v>
      </c>
      <c r="B97" s="29">
        <f t="shared" si="1"/>
        <v>0.98800191204588905</v>
      </c>
      <c r="C97" s="30">
        <f t="shared" si="2"/>
        <v>0.84590134847409515</v>
      </c>
      <c r="D97" s="29">
        <f t="shared" si="1"/>
        <v>0</v>
      </c>
      <c r="E97" s="30">
        <f t="shared" si="2"/>
        <v>0</v>
      </c>
      <c r="F97" s="29">
        <f t="shared" si="3"/>
        <v>0</v>
      </c>
      <c r="G97" s="30">
        <f t="shared" si="4"/>
        <v>0</v>
      </c>
      <c r="H97" s="29">
        <f t="shared" si="5"/>
        <v>0</v>
      </c>
      <c r="I97" s="30">
        <f t="shared" si="6"/>
        <v>0</v>
      </c>
      <c r="J97" s="29">
        <f t="shared" si="7"/>
        <v>0</v>
      </c>
      <c r="K97" s="30">
        <f t="shared" si="8"/>
        <v>0</v>
      </c>
      <c r="L97" s="29">
        <f t="shared" si="9"/>
        <v>0</v>
      </c>
      <c r="M97" s="30">
        <f t="shared" si="10"/>
        <v>0</v>
      </c>
      <c r="N97" s="29">
        <f t="shared" si="11"/>
        <v>0</v>
      </c>
      <c r="O97" s="30">
        <f t="shared" si="12"/>
        <v>0</v>
      </c>
      <c r="P97" s="29">
        <f t="shared" si="13"/>
        <v>0</v>
      </c>
      <c r="Q97" s="30">
        <f t="shared" si="14"/>
        <v>0</v>
      </c>
      <c r="R97" s="23"/>
      <c r="S97" s="23"/>
      <c r="T97" s="20"/>
      <c r="U97" s="20"/>
    </row>
    <row r="98" spans="1:21">
      <c r="A98">
        <v>15</v>
      </c>
      <c r="B98" s="29">
        <f t="shared" si="1"/>
        <v>0.98859942638623322</v>
      </c>
      <c r="C98" s="30">
        <f t="shared" si="2"/>
        <v>0.91380115921457294</v>
      </c>
      <c r="D98" s="29">
        <f t="shared" si="1"/>
        <v>0</v>
      </c>
      <c r="E98" s="30">
        <f t="shared" si="2"/>
        <v>0</v>
      </c>
      <c r="F98" s="29">
        <f t="shared" si="3"/>
        <v>0</v>
      </c>
      <c r="G98" s="30">
        <f t="shared" si="4"/>
        <v>0</v>
      </c>
      <c r="H98" s="29">
        <f t="shared" si="5"/>
        <v>0</v>
      </c>
      <c r="I98" s="30">
        <f t="shared" si="6"/>
        <v>0</v>
      </c>
      <c r="J98" s="29">
        <f t="shared" si="7"/>
        <v>0</v>
      </c>
      <c r="K98" s="30">
        <f t="shared" si="8"/>
        <v>0</v>
      </c>
      <c r="L98" s="29">
        <f t="shared" si="9"/>
        <v>0</v>
      </c>
      <c r="M98" s="30">
        <f t="shared" si="10"/>
        <v>0</v>
      </c>
      <c r="N98" s="29">
        <f t="shared" si="11"/>
        <v>0</v>
      </c>
      <c r="O98" s="30">
        <f t="shared" si="12"/>
        <v>0</v>
      </c>
      <c r="P98" s="29">
        <f t="shared" si="13"/>
        <v>0</v>
      </c>
      <c r="Q98" s="30">
        <f t="shared" si="14"/>
        <v>0</v>
      </c>
      <c r="R98" s="23"/>
      <c r="S98" s="23"/>
      <c r="T98" s="20"/>
      <c r="U98" s="20"/>
    </row>
    <row r="99" spans="1:21">
      <c r="A99">
        <v>16</v>
      </c>
      <c r="B99" s="29">
        <f t="shared" si="1"/>
        <v>0.98920092415551308</v>
      </c>
      <c r="C99" s="30">
        <f t="shared" si="2"/>
        <v>0.94979891175774778</v>
      </c>
      <c r="D99" s="29">
        <f t="shared" si="1"/>
        <v>0</v>
      </c>
      <c r="E99" s="30">
        <f t="shared" si="2"/>
        <v>0</v>
      </c>
      <c r="F99" s="29">
        <f t="shared" si="3"/>
        <v>0</v>
      </c>
      <c r="G99" s="30">
        <f t="shared" si="4"/>
        <v>0</v>
      </c>
      <c r="H99" s="29">
        <f t="shared" si="5"/>
        <v>0</v>
      </c>
      <c r="I99" s="30">
        <f t="shared" si="6"/>
        <v>0</v>
      </c>
      <c r="J99" s="29">
        <f t="shared" si="7"/>
        <v>0</v>
      </c>
      <c r="K99" s="30">
        <f t="shared" si="8"/>
        <v>0</v>
      </c>
      <c r="L99" s="29">
        <f t="shared" si="9"/>
        <v>0</v>
      </c>
      <c r="M99" s="30">
        <f t="shared" si="10"/>
        <v>0</v>
      </c>
      <c r="N99" s="29">
        <f t="shared" si="11"/>
        <v>0</v>
      </c>
      <c r="O99" s="30">
        <f t="shared" si="12"/>
        <v>0</v>
      </c>
      <c r="P99" s="29">
        <f t="shared" si="13"/>
        <v>0</v>
      </c>
      <c r="Q99" s="30">
        <f t="shared" si="14"/>
        <v>0</v>
      </c>
      <c r="R99" s="23"/>
      <c r="S99" s="23"/>
      <c r="T99" s="20"/>
      <c r="U99" s="20"/>
    </row>
    <row r="100" spans="1:21">
      <c r="A100">
        <v>17</v>
      </c>
      <c r="B100" s="29">
        <f t="shared" si="1"/>
        <v>0.98930050987890372</v>
      </c>
      <c r="C100" s="30">
        <f t="shared" si="2"/>
        <v>0.97090134847409515</v>
      </c>
      <c r="D100" s="29">
        <f t="shared" si="1"/>
        <v>0</v>
      </c>
      <c r="E100" s="30">
        <f t="shared" si="2"/>
        <v>0</v>
      </c>
      <c r="F100" s="29">
        <f t="shared" si="3"/>
        <v>0</v>
      </c>
      <c r="G100" s="30">
        <f t="shared" si="4"/>
        <v>0</v>
      </c>
      <c r="H100" s="29">
        <f t="shared" si="5"/>
        <v>0</v>
      </c>
      <c r="I100" s="30">
        <f t="shared" si="6"/>
        <v>0</v>
      </c>
      <c r="J100" s="29">
        <f t="shared" si="7"/>
        <v>0</v>
      </c>
      <c r="K100" s="30">
        <f t="shared" si="8"/>
        <v>0</v>
      </c>
      <c r="L100" s="29">
        <f t="shared" si="9"/>
        <v>0</v>
      </c>
      <c r="M100" s="30">
        <f t="shared" si="10"/>
        <v>0</v>
      </c>
      <c r="N100" s="29">
        <f t="shared" si="11"/>
        <v>0</v>
      </c>
      <c r="O100" s="30">
        <f t="shared" si="12"/>
        <v>0</v>
      </c>
      <c r="P100" s="29">
        <f t="shared" si="13"/>
        <v>0</v>
      </c>
      <c r="Q100" s="30">
        <f t="shared" si="14"/>
        <v>0</v>
      </c>
      <c r="R100" s="23"/>
      <c r="S100" s="23"/>
      <c r="T100" s="20"/>
      <c r="U100" s="20"/>
    </row>
    <row r="101" spans="1:21">
      <c r="A101">
        <v>18</v>
      </c>
      <c r="B101" s="29">
        <f t="shared" si="1"/>
        <v>0.98949968132568511</v>
      </c>
      <c r="C101" s="30">
        <f t="shared" si="2"/>
        <v>0.97709959782351552</v>
      </c>
      <c r="D101" s="29">
        <f t="shared" si="1"/>
        <v>0</v>
      </c>
      <c r="E101" s="30">
        <f t="shared" si="2"/>
        <v>0</v>
      </c>
      <c r="F101" s="29">
        <f t="shared" si="3"/>
        <v>0</v>
      </c>
      <c r="G101" s="30">
        <f t="shared" si="4"/>
        <v>0</v>
      </c>
      <c r="H101" s="29">
        <f t="shared" si="5"/>
        <v>0</v>
      </c>
      <c r="I101" s="30">
        <f t="shared" si="6"/>
        <v>0</v>
      </c>
      <c r="J101" s="29">
        <f t="shared" si="7"/>
        <v>0</v>
      </c>
      <c r="K101" s="30">
        <f t="shared" si="8"/>
        <v>0</v>
      </c>
      <c r="L101" s="29">
        <f t="shared" si="9"/>
        <v>0</v>
      </c>
      <c r="M101" s="30">
        <f t="shared" si="10"/>
        <v>0</v>
      </c>
      <c r="N101" s="29">
        <f t="shared" si="11"/>
        <v>0</v>
      </c>
      <c r="O101" s="30">
        <f t="shared" si="12"/>
        <v>0</v>
      </c>
      <c r="P101" s="29">
        <f t="shared" si="13"/>
        <v>0</v>
      </c>
      <c r="Q101" s="30">
        <f t="shared" si="14"/>
        <v>0</v>
      </c>
      <c r="R101" s="23"/>
      <c r="S101" s="23"/>
      <c r="T101" s="20"/>
      <c r="U101" s="20"/>
    </row>
    <row r="102" spans="1:21">
      <c r="A102">
        <v>19</v>
      </c>
      <c r="B102" s="29">
        <f t="shared" si="1"/>
        <v>0.98940009560229447</v>
      </c>
      <c r="C102" s="30">
        <f t="shared" si="2"/>
        <v>0.97819966879583631</v>
      </c>
      <c r="D102" s="29">
        <f t="shared" si="1"/>
        <v>0</v>
      </c>
      <c r="E102" s="30">
        <f t="shared" si="2"/>
        <v>0</v>
      </c>
      <c r="F102" s="29">
        <f t="shared" si="3"/>
        <v>0</v>
      </c>
      <c r="G102" s="30">
        <f t="shared" si="4"/>
        <v>0</v>
      </c>
      <c r="H102" s="29">
        <f t="shared" si="5"/>
        <v>0</v>
      </c>
      <c r="I102" s="30">
        <f t="shared" si="6"/>
        <v>0</v>
      </c>
      <c r="J102" s="29">
        <f t="shared" si="7"/>
        <v>0</v>
      </c>
      <c r="K102" s="30">
        <f t="shared" si="8"/>
        <v>0</v>
      </c>
      <c r="L102" s="29">
        <f t="shared" si="9"/>
        <v>0</v>
      </c>
      <c r="M102" s="30">
        <f t="shared" si="10"/>
        <v>0</v>
      </c>
      <c r="N102" s="29">
        <f t="shared" si="11"/>
        <v>0</v>
      </c>
      <c r="O102" s="30">
        <f t="shared" si="12"/>
        <v>0</v>
      </c>
      <c r="P102" s="29">
        <f t="shared" si="13"/>
        <v>0</v>
      </c>
      <c r="Q102" s="30">
        <f t="shared" si="14"/>
        <v>0</v>
      </c>
      <c r="R102" s="23"/>
      <c r="S102" s="23"/>
      <c r="T102" s="16"/>
      <c r="U102" s="16"/>
    </row>
    <row r="103" spans="1:21">
      <c r="A103">
        <v>20</v>
      </c>
      <c r="B103" s="29">
        <f t="shared" si="1"/>
        <v>0.99000159337157423</v>
      </c>
      <c r="C103" s="30">
        <f t="shared" si="2"/>
        <v>0.97830021291696234</v>
      </c>
      <c r="D103" s="29">
        <f t="shared" si="1"/>
        <v>0</v>
      </c>
      <c r="E103" s="30">
        <f t="shared" si="2"/>
        <v>0</v>
      </c>
      <c r="F103" s="29">
        <f t="shared" si="3"/>
        <v>0</v>
      </c>
      <c r="G103" s="30">
        <f t="shared" si="4"/>
        <v>0</v>
      </c>
      <c r="H103" s="29">
        <f t="shared" si="5"/>
        <v>0</v>
      </c>
      <c r="I103" s="30">
        <f t="shared" si="6"/>
        <v>0</v>
      </c>
      <c r="J103" s="29">
        <f t="shared" si="7"/>
        <v>0</v>
      </c>
      <c r="K103" s="30">
        <f t="shared" si="8"/>
        <v>0</v>
      </c>
      <c r="L103" s="29">
        <f t="shared" si="9"/>
        <v>0</v>
      </c>
      <c r="M103" s="30">
        <f t="shared" si="10"/>
        <v>0</v>
      </c>
      <c r="N103" s="29">
        <f t="shared" si="11"/>
        <v>0</v>
      </c>
      <c r="O103" s="30">
        <f t="shared" si="12"/>
        <v>0</v>
      </c>
      <c r="P103" s="29">
        <f t="shared" si="13"/>
        <v>0</v>
      </c>
      <c r="Q103" s="30">
        <f t="shared" si="14"/>
        <v>0</v>
      </c>
      <c r="R103" s="23"/>
      <c r="S103" s="23"/>
      <c r="T103" s="16"/>
      <c r="U103" s="16"/>
    </row>
    <row r="104" spans="1:21">
      <c r="A104">
        <v>21</v>
      </c>
      <c r="B104" s="29">
        <f t="shared" ref="B104:D109" si="15">B63/$AC$3</f>
        <v>0.99020076481835562</v>
      </c>
      <c r="C104" s="30">
        <f t="shared" ref="C104:E109" si="16">C63/$AE$3</f>
        <v>0.97830021291696234</v>
      </c>
      <c r="D104" s="29">
        <f t="shared" si="15"/>
        <v>0</v>
      </c>
      <c r="E104" s="30">
        <f t="shared" si="16"/>
        <v>0</v>
      </c>
      <c r="F104" s="29">
        <f t="shared" ref="F104:F109" si="17">F63/$AC$3</f>
        <v>0</v>
      </c>
      <c r="G104" s="30">
        <f t="shared" si="4"/>
        <v>0</v>
      </c>
      <c r="H104" s="29">
        <f t="shared" ref="H104:H109" si="18">H63/$AC$3</f>
        <v>0</v>
      </c>
      <c r="I104" s="30">
        <f t="shared" si="6"/>
        <v>0</v>
      </c>
      <c r="J104" s="29">
        <f t="shared" ref="J104:J109" si="19">J63/$AC$3</f>
        <v>0</v>
      </c>
      <c r="K104" s="30">
        <f t="shared" si="8"/>
        <v>0</v>
      </c>
      <c r="L104" s="29">
        <f t="shared" ref="L104:L109" si="20">L63/$AC$3</f>
        <v>0</v>
      </c>
      <c r="M104" s="30">
        <f t="shared" si="10"/>
        <v>0</v>
      </c>
      <c r="N104" s="29">
        <f t="shared" ref="N104:N109" si="21">N63/$AC$3</f>
        <v>0</v>
      </c>
      <c r="O104" s="30">
        <f t="shared" si="12"/>
        <v>0</v>
      </c>
      <c r="P104" s="29">
        <f t="shared" ref="P104:P109" si="22">P63/$AC$3</f>
        <v>0</v>
      </c>
      <c r="Q104" s="30">
        <f t="shared" si="14"/>
        <v>0</v>
      </c>
      <c r="R104" s="23"/>
      <c r="S104" s="23"/>
      <c r="T104" s="16"/>
      <c r="U104" s="16"/>
    </row>
    <row r="105" spans="1:21">
      <c r="A105">
        <v>22</v>
      </c>
      <c r="B105" s="29">
        <f t="shared" si="15"/>
        <v>0.99030035054174637</v>
      </c>
      <c r="C105" s="30">
        <f t="shared" si="16"/>
        <v>0.97850130115921452</v>
      </c>
      <c r="D105" s="29">
        <f t="shared" si="15"/>
        <v>0</v>
      </c>
      <c r="E105" s="30">
        <f t="shared" si="16"/>
        <v>0</v>
      </c>
      <c r="F105" s="29">
        <f t="shared" si="17"/>
        <v>0</v>
      </c>
      <c r="G105" s="30">
        <f t="shared" si="4"/>
        <v>0</v>
      </c>
      <c r="H105" s="29">
        <f t="shared" si="18"/>
        <v>0</v>
      </c>
      <c r="I105" s="30">
        <f t="shared" si="6"/>
        <v>0</v>
      </c>
      <c r="J105" s="29">
        <f t="shared" si="19"/>
        <v>0</v>
      </c>
      <c r="K105" s="30">
        <f t="shared" si="8"/>
        <v>0</v>
      </c>
      <c r="L105" s="29">
        <f t="shared" si="20"/>
        <v>0</v>
      </c>
      <c r="M105" s="30">
        <f t="shared" si="10"/>
        <v>0</v>
      </c>
      <c r="N105" s="29">
        <f t="shared" si="21"/>
        <v>0</v>
      </c>
      <c r="O105" s="30">
        <f t="shared" si="12"/>
        <v>0</v>
      </c>
      <c r="P105" s="29">
        <f t="shared" si="22"/>
        <v>0</v>
      </c>
      <c r="Q105" s="30">
        <f t="shared" si="14"/>
        <v>0</v>
      </c>
      <c r="R105" s="23"/>
      <c r="S105" s="23"/>
      <c r="T105" s="16"/>
      <c r="U105" s="16"/>
    </row>
    <row r="106" spans="1:21">
      <c r="A106">
        <v>23</v>
      </c>
      <c r="B106" s="29">
        <f t="shared" si="15"/>
        <v>0.990399936265137</v>
      </c>
      <c r="C106" s="30">
        <f t="shared" si="16"/>
        <v>0.97840075703808849</v>
      </c>
      <c r="D106" s="29">
        <f t="shared" si="15"/>
        <v>0</v>
      </c>
      <c r="E106" s="30">
        <f t="shared" si="16"/>
        <v>0</v>
      </c>
      <c r="F106" s="29">
        <f t="shared" si="17"/>
        <v>0</v>
      </c>
      <c r="G106" s="30">
        <f t="shared" si="4"/>
        <v>0</v>
      </c>
      <c r="H106" s="29">
        <f t="shared" si="18"/>
        <v>0</v>
      </c>
      <c r="I106" s="30">
        <f t="shared" si="6"/>
        <v>0</v>
      </c>
      <c r="J106" s="29">
        <f t="shared" si="19"/>
        <v>0</v>
      </c>
      <c r="K106" s="30">
        <f t="shared" si="8"/>
        <v>0</v>
      </c>
      <c r="L106" s="29">
        <f t="shared" si="20"/>
        <v>0</v>
      </c>
      <c r="M106" s="30">
        <f t="shared" si="10"/>
        <v>0</v>
      </c>
      <c r="N106" s="29">
        <f t="shared" si="21"/>
        <v>0</v>
      </c>
      <c r="O106" s="30">
        <f t="shared" si="12"/>
        <v>0</v>
      </c>
      <c r="P106" s="29">
        <f t="shared" si="22"/>
        <v>0</v>
      </c>
      <c r="Q106" s="30">
        <f t="shared" si="14"/>
        <v>0</v>
      </c>
      <c r="R106" s="23"/>
      <c r="S106" s="23"/>
      <c r="T106" s="16"/>
      <c r="U106" s="16"/>
    </row>
    <row r="107" spans="1:21">
      <c r="A107">
        <v>24</v>
      </c>
      <c r="B107" s="29">
        <f t="shared" si="15"/>
        <v>0.990399936265137</v>
      </c>
      <c r="C107" s="30">
        <f t="shared" si="16"/>
        <v>0.97869943222143363</v>
      </c>
      <c r="D107" s="29">
        <f t="shared" si="15"/>
        <v>0</v>
      </c>
      <c r="E107" s="30">
        <f t="shared" si="16"/>
        <v>0</v>
      </c>
      <c r="F107" s="29">
        <f t="shared" si="17"/>
        <v>0</v>
      </c>
      <c r="G107" s="30">
        <f t="shared" si="4"/>
        <v>0</v>
      </c>
      <c r="H107" s="29">
        <f t="shared" si="18"/>
        <v>0</v>
      </c>
      <c r="I107" s="30">
        <f t="shared" si="6"/>
        <v>0</v>
      </c>
      <c r="J107" s="29">
        <f t="shared" si="19"/>
        <v>0</v>
      </c>
      <c r="K107" s="30">
        <f t="shared" si="8"/>
        <v>0</v>
      </c>
      <c r="L107" s="29">
        <f t="shared" si="20"/>
        <v>0</v>
      </c>
      <c r="M107" s="30">
        <f t="shared" si="10"/>
        <v>0</v>
      </c>
      <c r="N107" s="29">
        <f t="shared" si="21"/>
        <v>0</v>
      </c>
      <c r="O107" s="30">
        <f t="shared" si="12"/>
        <v>0</v>
      </c>
      <c r="P107" s="29">
        <f t="shared" si="22"/>
        <v>0</v>
      </c>
      <c r="Q107" s="30">
        <f t="shared" si="14"/>
        <v>0</v>
      </c>
      <c r="R107" s="23"/>
      <c r="S107" s="23"/>
      <c r="T107" s="16"/>
      <c r="U107" s="16"/>
    </row>
    <row r="108" spans="1:21">
      <c r="A108">
        <v>25</v>
      </c>
      <c r="B108" s="29">
        <f t="shared" si="15"/>
        <v>0.99049952198852775</v>
      </c>
      <c r="C108" s="30">
        <f t="shared" si="16"/>
        <v>0.97890052046368581</v>
      </c>
      <c r="D108" s="29">
        <f t="shared" si="15"/>
        <v>0</v>
      </c>
      <c r="E108" s="30">
        <f t="shared" si="16"/>
        <v>0</v>
      </c>
      <c r="F108" s="29">
        <f t="shared" si="17"/>
        <v>0</v>
      </c>
      <c r="G108" s="30">
        <f t="shared" si="4"/>
        <v>0</v>
      </c>
      <c r="H108" s="29">
        <f t="shared" si="18"/>
        <v>0</v>
      </c>
      <c r="I108" s="30">
        <f t="shared" si="6"/>
        <v>0</v>
      </c>
      <c r="J108" s="29">
        <f t="shared" si="19"/>
        <v>0</v>
      </c>
      <c r="K108" s="30">
        <f t="shared" si="8"/>
        <v>0</v>
      </c>
      <c r="L108" s="29">
        <f t="shared" si="20"/>
        <v>0</v>
      </c>
      <c r="M108" s="30">
        <f t="shared" si="10"/>
        <v>0</v>
      </c>
      <c r="N108" s="29">
        <f t="shared" si="21"/>
        <v>0</v>
      </c>
      <c r="O108" s="30">
        <f t="shared" si="12"/>
        <v>0</v>
      </c>
      <c r="P108" s="29">
        <f t="shared" si="22"/>
        <v>0</v>
      </c>
      <c r="Q108" s="30">
        <f t="shared" si="14"/>
        <v>0</v>
      </c>
      <c r="R108" s="23"/>
      <c r="S108" s="23"/>
      <c r="T108" s="16"/>
      <c r="U108" s="16"/>
    </row>
    <row r="109" spans="1:21">
      <c r="A109">
        <v>26</v>
      </c>
      <c r="B109" s="29">
        <f t="shared" si="15"/>
        <v>0.99049952198852775</v>
      </c>
      <c r="C109" s="30">
        <f t="shared" si="16"/>
        <v>0.97909865152590492</v>
      </c>
      <c r="D109" s="29">
        <f t="shared" si="15"/>
        <v>0</v>
      </c>
      <c r="E109" s="30">
        <f t="shared" si="16"/>
        <v>0</v>
      </c>
      <c r="F109" s="29">
        <f t="shared" si="17"/>
        <v>0</v>
      </c>
      <c r="G109" s="30">
        <f t="shared" si="4"/>
        <v>0</v>
      </c>
      <c r="H109" s="29">
        <f t="shared" si="18"/>
        <v>0</v>
      </c>
      <c r="I109" s="30">
        <f t="shared" si="6"/>
        <v>0</v>
      </c>
      <c r="J109" s="29">
        <f t="shared" si="19"/>
        <v>0</v>
      </c>
      <c r="K109" s="30">
        <f t="shared" si="8"/>
        <v>0</v>
      </c>
      <c r="L109" s="29">
        <f t="shared" si="20"/>
        <v>0</v>
      </c>
      <c r="M109" s="30">
        <f t="shared" si="10"/>
        <v>0</v>
      </c>
      <c r="N109" s="29">
        <f t="shared" si="21"/>
        <v>0</v>
      </c>
      <c r="O109" s="30">
        <f t="shared" si="12"/>
        <v>0</v>
      </c>
      <c r="P109" s="29">
        <f t="shared" si="22"/>
        <v>0</v>
      </c>
      <c r="Q109" s="30">
        <f t="shared" si="14"/>
        <v>0</v>
      </c>
      <c r="R109" s="23"/>
      <c r="S109" s="23"/>
      <c r="T109" s="16"/>
      <c r="U109" s="16"/>
    </row>
    <row r="110" spans="1:21">
      <c r="A110"/>
      <c r="B110" s="14"/>
      <c r="C110" s="27"/>
      <c r="D110" s="15"/>
      <c r="E110" s="16"/>
      <c r="F110" s="16"/>
      <c r="G110" s="16"/>
      <c r="H110" s="16"/>
      <c r="I110" s="16"/>
      <c r="J110" s="16"/>
      <c r="K110" s="16"/>
      <c r="L110" s="16"/>
      <c r="M110" s="16"/>
      <c r="N110" s="21"/>
      <c r="O110" s="21"/>
      <c r="P110" s="20"/>
      <c r="Q110" s="20"/>
      <c r="R110" s="16"/>
      <c r="S110" s="16"/>
      <c r="T110" s="16"/>
      <c r="U110" s="16"/>
    </row>
    <row r="111" spans="1:21">
      <c r="A111"/>
      <c r="B111" s="16"/>
      <c r="C111" s="16"/>
      <c r="D111" s="15"/>
      <c r="E111" s="16"/>
      <c r="F111" s="16"/>
      <c r="G111" s="16"/>
      <c r="H111" s="16"/>
      <c r="I111" s="16"/>
      <c r="J111" s="16"/>
      <c r="K111" s="16"/>
      <c r="L111" s="20"/>
      <c r="M111" s="20"/>
      <c r="N111" s="16"/>
      <c r="O111" s="16"/>
      <c r="P111" s="20"/>
      <c r="Q111" s="20"/>
      <c r="R111" s="16"/>
      <c r="S111" s="16"/>
      <c r="T111" s="16"/>
      <c r="U111" s="16"/>
    </row>
    <row r="112" spans="1:21">
      <c r="A112"/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20"/>
      <c r="M112" s="20"/>
      <c r="N112" s="16"/>
      <c r="O112" s="16"/>
      <c r="P112" s="20"/>
      <c r="Q112" s="20"/>
      <c r="R112" s="16"/>
      <c r="S112" s="16"/>
      <c r="T112" s="16"/>
      <c r="U112" s="16"/>
    </row>
    <row r="113" spans="1:21">
      <c r="A113"/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20"/>
      <c r="M113" s="20"/>
      <c r="N113" s="16"/>
      <c r="O113" s="16"/>
      <c r="P113" s="20"/>
      <c r="Q113" s="20"/>
      <c r="R113" s="16"/>
      <c r="S113" s="16"/>
      <c r="T113" s="16"/>
      <c r="U113" s="16"/>
    </row>
    <row r="114" spans="1:21">
      <c r="A114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20"/>
      <c r="M114" s="20"/>
      <c r="N114" s="16"/>
      <c r="O114" s="16"/>
      <c r="P114" s="20"/>
      <c r="Q114" s="20"/>
      <c r="R114" s="16"/>
      <c r="S114" s="16"/>
      <c r="T114" s="16"/>
      <c r="U114" s="16"/>
    </row>
    <row r="115" spans="1:21">
      <c r="A115"/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20"/>
      <c r="M115" s="20"/>
      <c r="N115" s="16"/>
      <c r="O115" s="16"/>
      <c r="P115" s="20"/>
      <c r="Q115" s="20"/>
      <c r="R115" s="16"/>
      <c r="S115" s="16"/>
      <c r="T115" s="16"/>
      <c r="U115" s="16"/>
    </row>
    <row r="116" spans="1:21">
      <c r="A116"/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20"/>
      <c r="M116" s="20"/>
      <c r="N116" s="16"/>
      <c r="O116" s="16"/>
      <c r="P116" s="20"/>
      <c r="Q116" s="20"/>
      <c r="R116" s="16"/>
      <c r="S116" s="16"/>
      <c r="T116" s="16"/>
      <c r="U116" s="16"/>
    </row>
    <row r="117" spans="1:21">
      <c r="A117" s="28"/>
      <c r="B117" s="9"/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</row>
    <row r="122" spans="1:21">
      <c r="N122" s="32"/>
      <c r="O122" s="32"/>
    </row>
    <row r="123" spans="1:21">
      <c r="N123" s="32"/>
      <c r="O123" s="32"/>
    </row>
    <row r="124" spans="1:21">
      <c r="N124" s="32"/>
      <c r="O124" s="32"/>
    </row>
    <row r="125" spans="1:21">
      <c r="J125" s="33"/>
      <c r="K125" s="33"/>
      <c r="N125" s="32"/>
      <c r="O125" s="32"/>
    </row>
    <row r="126" spans="1:21">
      <c r="N126" s="32"/>
      <c r="O126" s="32"/>
    </row>
    <row r="127" spans="1:21">
      <c r="N127" s="32"/>
      <c r="O127" s="32"/>
    </row>
    <row r="128" spans="1:21">
      <c r="N128" s="32"/>
      <c r="O128" s="32"/>
    </row>
    <row r="129" spans="2:21">
      <c r="N129" s="32"/>
      <c r="O129" s="32"/>
    </row>
    <row r="130" spans="2:21">
      <c r="N130" s="32"/>
      <c r="O130" s="32"/>
    </row>
    <row r="131" spans="2:21">
      <c r="N131" s="32"/>
      <c r="O131" s="32"/>
    </row>
    <row r="133" spans="2:21">
      <c r="B133" s="5"/>
      <c r="C133" s="5"/>
      <c r="L133" s="5"/>
      <c r="M133" s="5"/>
      <c r="R133" s="5"/>
      <c r="S133" s="5"/>
      <c r="T133" s="5"/>
      <c r="U133" s="5"/>
    </row>
  </sheetData>
  <mergeCells count="22">
    <mergeCell ref="A41:U41"/>
    <mergeCell ref="B44:C44"/>
    <mergeCell ref="D44:E44"/>
    <mergeCell ref="F44:G44"/>
    <mergeCell ref="H44:I44"/>
    <mergeCell ref="J44:K44"/>
    <mergeCell ref="L44:M44"/>
    <mergeCell ref="N44:O44"/>
    <mergeCell ref="P44:Q44"/>
    <mergeCell ref="R44:S44"/>
    <mergeCell ref="T44:U44"/>
    <mergeCell ref="A82:U82"/>
    <mergeCell ref="B85:C85"/>
    <mergeCell ref="D85:E85"/>
    <mergeCell ref="F85:G85"/>
    <mergeCell ref="H85:I85"/>
    <mergeCell ref="J85:K85"/>
    <mergeCell ref="L85:M85"/>
    <mergeCell ref="N85:O85"/>
    <mergeCell ref="P85:Q85"/>
    <mergeCell ref="R85:S85"/>
    <mergeCell ref="T85:U85"/>
  </mergeCells>
  <phoneticPr fontId="12" type="noConversion"/>
  <pageMargins left="0.7" right="0.7" top="0.75" bottom="0.75" header="0.3" footer="0.3"/>
  <pageSetup paperSize="9" orientation="portrait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A1:AV133"/>
  <sheetViews>
    <sheetView zoomScale="70" zoomScaleNormal="70" workbookViewId="0">
      <selection activeCell="AC42" sqref="AC42"/>
    </sheetView>
  </sheetViews>
  <sheetFormatPr defaultColWidth="9.140625" defaultRowHeight="12.75"/>
  <cols>
    <col min="1" max="1" width="21.42578125" style="2" customWidth="1"/>
    <col min="2" max="2" width="12.28515625" style="2" customWidth="1"/>
    <col min="3" max="3" width="11.85546875" style="2" customWidth="1"/>
    <col min="4" max="4" width="9.85546875" style="3" customWidth="1"/>
    <col min="5" max="5" width="10.28515625" style="3" customWidth="1"/>
    <col min="6" max="6" width="10" style="3" customWidth="1"/>
    <col min="7" max="7" width="9.7109375" style="3" customWidth="1"/>
    <col min="8" max="8" width="10" style="3" customWidth="1"/>
    <col min="9" max="9" width="9.42578125" style="3" customWidth="1"/>
    <col min="10" max="10" width="9.7109375" style="2" customWidth="1"/>
    <col min="11" max="11" width="9.85546875" style="2" customWidth="1"/>
    <col min="12" max="22" width="8.7109375" style="2" customWidth="1"/>
    <col min="23" max="23" width="23.7109375" style="2" customWidth="1"/>
    <col min="24" max="28" width="8.7109375" style="2" customWidth="1"/>
    <col min="29" max="29" width="12.42578125" style="2" customWidth="1"/>
    <col min="30" max="30" width="8.7109375" style="2" customWidth="1"/>
    <col min="31" max="31" width="10.42578125" style="2" customWidth="1"/>
    <col min="32" max="32" width="8.7109375" style="2" customWidth="1"/>
    <col min="33" max="33" width="11.42578125" style="2" customWidth="1"/>
    <col min="34" max="34" width="8.7109375" style="2" customWidth="1"/>
    <col min="35" max="35" width="11" style="2" customWidth="1"/>
    <col min="36" max="42" width="8.7109375" style="2" customWidth="1"/>
    <col min="43" max="16384" width="9.140625" style="2"/>
  </cols>
  <sheetData>
    <row r="1" spans="1:48" ht="15.75">
      <c r="A1" s="4"/>
    </row>
    <row r="2" spans="1:48" ht="15.75">
      <c r="A2" s="4"/>
    </row>
    <row r="3" spans="1:48">
      <c r="A3" s="5" t="s">
        <v>48</v>
      </c>
      <c r="B3" s="6"/>
      <c r="C3" s="6"/>
      <c r="D3" s="5"/>
      <c r="E3" s="5"/>
      <c r="F3" s="5"/>
      <c r="G3" s="5"/>
      <c r="J3" s="3"/>
      <c r="K3" s="3"/>
      <c r="R3"/>
      <c r="S3"/>
      <c r="T3" s="22"/>
      <c r="U3" s="22"/>
      <c r="V3"/>
      <c r="W3" s="6"/>
      <c r="X3" s="6"/>
      <c r="Y3"/>
      <c r="Z3"/>
      <c r="AA3"/>
      <c r="AB3" s="2" t="s">
        <v>49</v>
      </c>
      <c r="AC3" s="24">
        <v>23848800</v>
      </c>
      <c r="AD3" s="2" t="s">
        <v>50</v>
      </c>
      <c r="AE3" s="26">
        <v>32125200</v>
      </c>
      <c r="AG3" s="26"/>
      <c r="AI3" s="26"/>
    </row>
    <row r="4" spans="1:48">
      <c r="A4" s="7">
        <v>0.7</v>
      </c>
      <c r="B4" s="8"/>
      <c r="C4" s="8"/>
      <c r="D4" s="9"/>
      <c r="E4" s="9"/>
      <c r="F4" s="9"/>
      <c r="G4" s="9"/>
      <c r="S4"/>
      <c r="T4" s="22"/>
      <c r="W4" s="8"/>
      <c r="X4" s="8"/>
      <c r="AB4" s="2" t="s">
        <v>51</v>
      </c>
      <c r="AC4" s="25">
        <f>$A$4*AC3</f>
        <v>16694159.999999998</v>
      </c>
      <c r="AD4" s="2" t="s">
        <v>50</v>
      </c>
      <c r="AE4" s="25">
        <f>$A$4*AE3</f>
        <v>22487640</v>
      </c>
      <c r="AG4" s="25"/>
      <c r="AI4" s="25"/>
    </row>
    <row r="5" spans="1:48">
      <c r="A5" s="7">
        <v>0.8</v>
      </c>
      <c r="B5" s="8"/>
      <c r="C5" s="8"/>
      <c r="D5" s="9"/>
      <c r="E5" s="9"/>
      <c r="F5" s="9"/>
      <c r="G5" s="9"/>
      <c r="S5"/>
      <c r="T5" s="22"/>
      <c r="W5" s="8"/>
      <c r="X5" s="8"/>
      <c r="AC5" s="25">
        <f>$A$5*AC3</f>
        <v>19079040</v>
      </c>
      <c r="AD5" s="2" t="s">
        <v>50</v>
      </c>
      <c r="AE5" s="25">
        <f>$A$5*AE3</f>
        <v>25700160</v>
      </c>
      <c r="AG5" s="25"/>
      <c r="AH5" s="25"/>
      <c r="AI5" s="25"/>
    </row>
    <row r="6" spans="1:48">
      <c r="A6" s="7">
        <v>0.9</v>
      </c>
      <c r="B6" s="8"/>
      <c r="C6" s="8"/>
      <c r="D6" s="9"/>
      <c r="E6" s="9"/>
      <c r="F6" s="9"/>
      <c r="G6" s="9"/>
      <c r="H6" s="9"/>
      <c r="I6" s="9"/>
      <c r="S6"/>
      <c r="T6" s="22"/>
      <c r="W6" s="8"/>
      <c r="X6" s="8"/>
      <c r="AC6" s="25">
        <f>$A$6*AC3</f>
        <v>21463920</v>
      </c>
      <c r="AD6" s="2" t="s">
        <v>50</v>
      </c>
      <c r="AE6" s="25">
        <f>$A$6*AE3</f>
        <v>28912680</v>
      </c>
      <c r="AG6" s="25"/>
      <c r="AI6" s="25"/>
    </row>
    <row r="7" spans="1:48">
      <c r="A7" s="10"/>
      <c r="B7" s="8"/>
      <c r="C7" s="8"/>
      <c r="D7" s="9"/>
      <c r="E7" s="9"/>
      <c r="F7" s="9"/>
      <c r="G7" s="9"/>
      <c r="H7" s="9"/>
      <c r="I7" s="9"/>
      <c r="J7" s="17"/>
      <c r="K7" s="17"/>
      <c r="S7"/>
      <c r="T7" s="22"/>
      <c r="AC7" s="25"/>
    </row>
    <row r="8" spans="1:48">
      <c r="A8" s="10"/>
      <c r="D8" s="9"/>
      <c r="E8" s="9"/>
      <c r="F8" s="9"/>
      <c r="G8" s="9"/>
      <c r="H8" s="9"/>
      <c r="I8" s="9"/>
      <c r="J8" s="17"/>
      <c r="K8" s="17"/>
      <c r="S8"/>
      <c r="T8" s="22"/>
    </row>
    <row r="9" spans="1:48">
      <c r="A9" s="10"/>
      <c r="D9" s="9"/>
      <c r="E9" s="9"/>
      <c r="F9" s="9"/>
      <c r="G9" s="9"/>
      <c r="H9" s="9"/>
      <c r="I9" s="9"/>
      <c r="J9" s="17"/>
      <c r="K9" s="17"/>
      <c r="S9"/>
      <c r="T9" s="22"/>
      <c r="AU9"/>
      <c r="AV9"/>
    </row>
    <row r="10" spans="1:48">
      <c r="A10" s="10"/>
      <c r="D10" s="9"/>
      <c r="E10" s="9"/>
      <c r="F10" s="9"/>
      <c r="G10" s="9"/>
      <c r="H10" s="9"/>
      <c r="I10" s="9"/>
      <c r="J10" s="17"/>
      <c r="K10" s="17"/>
      <c r="S10"/>
      <c r="T10" s="22"/>
      <c r="AU10"/>
      <c r="AV10"/>
    </row>
    <row r="11" spans="1:48">
      <c r="A11" s="10"/>
      <c r="D11" s="9"/>
      <c r="E11" s="9"/>
      <c r="F11" s="9"/>
      <c r="G11" s="9"/>
      <c r="H11" s="9"/>
      <c r="I11" s="9"/>
      <c r="J11" s="17"/>
      <c r="K11" s="17"/>
      <c r="S11"/>
      <c r="T11" s="22"/>
      <c r="AU11"/>
      <c r="AV11"/>
    </row>
    <row r="12" spans="1:48">
      <c r="A12" s="10"/>
      <c r="D12" s="9"/>
      <c r="E12" s="9"/>
      <c r="F12" s="9"/>
      <c r="G12" s="9"/>
      <c r="H12" s="9"/>
      <c r="I12" s="9"/>
      <c r="J12" s="17"/>
      <c r="K12" s="17"/>
      <c r="S12"/>
      <c r="T12" s="22"/>
      <c r="AU12"/>
      <c r="AV12"/>
    </row>
    <row r="13" spans="1:48">
      <c r="A13" s="10"/>
      <c r="D13" s="9"/>
      <c r="E13" s="9"/>
      <c r="F13" s="9"/>
      <c r="G13" s="9"/>
      <c r="H13" s="9"/>
      <c r="I13" s="9"/>
      <c r="J13" s="17"/>
      <c r="K13" s="17"/>
      <c r="AP13"/>
      <c r="AU13"/>
      <c r="AV13"/>
    </row>
    <row r="14" spans="1:48">
      <c r="A14" s="10"/>
      <c r="D14" s="9"/>
      <c r="E14" s="9"/>
      <c r="F14" s="9"/>
      <c r="G14" s="9"/>
      <c r="H14" s="9"/>
      <c r="I14" s="9"/>
      <c r="J14" s="17"/>
      <c r="K14" s="17"/>
      <c r="AP14"/>
      <c r="AU14"/>
      <c r="AV14"/>
    </row>
    <row r="15" spans="1:48">
      <c r="A15" s="10"/>
      <c r="D15" s="9"/>
      <c r="E15" s="9"/>
      <c r="F15" s="9"/>
      <c r="G15" s="9"/>
      <c r="H15" s="9"/>
      <c r="I15" s="9"/>
      <c r="J15" s="17"/>
      <c r="K15" s="17"/>
      <c r="AP15"/>
      <c r="AU15"/>
      <c r="AV15"/>
    </row>
    <row r="16" spans="1:48">
      <c r="A16" s="10"/>
      <c r="D16" s="9"/>
      <c r="E16" s="9"/>
      <c r="F16" s="9"/>
      <c r="G16" s="9"/>
      <c r="H16" s="9"/>
      <c r="I16" s="9"/>
      <c r="J16" s="17"/>
      <c r="K16" s="17"/>
      <c r="AP16"/>
      <c r="AU16"/>
      <c r="AV16"/>
    </row>
    <row r="17" spans="1:48">
      <c r="A17" s="10"/>
      <c r="D17" s="9"/>
      <c r="E17" s="9"/>
      <c r="F17" s="9"/>
      <c r="G17" s="9"/>
      <c r="H17" s="9"/>
      <c r="I17" s="9"/>
      <c r="J17" s="17"/>
      <c r="K17" s="17"/>
      <c r="AP17"/>
      <c r="AU17"/>
      <c r="AV17"/>
    </row>
    <row r="18" spans="1:48">
      <c r="A18" s="10"/>
      <c r="D18" s="9"/>
      <c r="E18" s="9"/>
      <c r="F18" s="9"/>
      <c r="G18" s="9"/>
      <c r="H18" s="9"/>
      <c r="I18" s="9"/>
      <c r="J18" s="17"/>
      <c r="K18" s="17"/>
      <c r="AP18"/>
      <c r="AU18"/>
      <c r="AV18"/>
    </row>
    <row r="19" spans="1:48">
      <c r="A19" s="10"/>
      <c r="D19" s="9"/>
      <c r="E19" s="9"/>
      <c r="F19" s="9"/>
      <c r="G19" s="9"/>
      <c r="H19" s="9"/>
      <c r="I19" s="9"/>
      <c r="J19" s="17"/>
      <c r="K19" s="17"/>
      <c r="AP19"/>
      <c r="AU19"/>
      <c r="AV19"/>
    </row>
    <row r="20" spans="1:48">
      <c r="A20" s="10"/>
      <c r="D20" s="9"/>
      <c r="E20" s="9"/>
      <c r="F20" s="9"/>
      <c r="G20" s="9"/>
      <c r="H20" s="9"/>
      <c r="I20" s="9"/>
      <c r="J20" s="17"/>
      <c r="K20" s="17"/>
      <c r="AP20"/>
      <c r="AU20"/>
      <c r="AV20"/>
    </row>
    <row r="21" spans="1:48">
      <c r="A21" s="10"/>
      <c r="D21" s="9"/>
      <c r="E21" s="9"/>
      <c r="F21" s="9"/>
      <c r="G21" s="9"/>
      <c r="H21" s="9"/>
      <c r="I21" s="9"/>
      <c r="J21" s="17"/>
      <c r="K21" s="17"/>
      <c r="AP21"/>
      <c r="AU21"/>
      <c r="AV21"/>
    </row>
    <row r="22" spans="1:48">
      <c r="A22" s="10"/>
      <c r="D22" s="9"/>
      <c r="E22" s="9"/>
      <c r="F22" s="9"/>
      <c r="G22" s="9"/>
      <c r="H22" s="9"/>
      <c r="I22" s="9"/>
      <c r="J22" s="17"/>
      <c r="K22" s="17"/>
      <c r="AP22"/>
      <c r="AU22"/>
      <c r="AV22"/>
    </row>
    <row r="23" spans="1:48">
      <c r="A23" s="10"/>
      <c r="D23" s="9"/>
      <c r="E23" s="9"/>
      <c r="F23" s="9"/>
      <c r="G23" s="9"/>
      <c r="H23" s="9"/>
      <c r="I23" s="9"/>
      <c r="J23" s="17"/>
      <c r="K23" s="17"/>
      <c r="AP23"/>
      <c r="AU23"/>
      <c r="AV23"/>
    </row>
    <row r="24" spans="1:48">
      <c r="A24" s="10"/>
      <c r="D24" s="9"/>
      <c r="E24" s="9"/>
      <c r="F24" s="9"/>
      <c r="G24" s="9"/>
      <c r="H24" s="9"/>
      <c r="I24" s="9"/>
      <c r="J24" s="17"/>
      <c r="K24" s="17"/>
      <c r="AU24"/>
      <c r="AV24"/>
    </row>
    <row r="25" spans="1:48">
      <c r="A25" s="10"/>
      <c r="D25" s="9"/>
      <c r="E25" s="9"/>
      <c r="F25" s="9"/>
      <c r="G25" s="9"/>
      <c r="H25" s="9"/>
      <c r="I25" s="9"/>
      <c r="J25" s="17"/>
      <c r="K25" s="17"/>
      <c r="AU25"/>
      <c r="AV25"/>
    </row>
    <row r="26" spans="1:48">
      <c r="A26" s="10"/>
      <c r="D26" s="9"/>
      <c r="E26" s="9"/>
      <c r="F26" s="9"/>
      <c r="G26" s="9"/>
      <c r="H26" s="9"/>
      <c r="I26" s="9"/>
      <c r="J26" s="17"/>
      <c r="K26" s="17"/>
      <c r="AU26"/>
      <c r="AV26"/>
    </row>
    <row r="27" spans="1:48">
      <c r="A27" s="10"/>
      <c r="D27" s="9"/>
      <c r="E27" s="9"/>
      <c r="F27" s="9"/>
      <c r="G27" s="9"/>
      <c r="H27" s="9"/>
      <c r="I27" s="9"/>
      <c r="J27" s="17"/>
      <c r="K27" s="17"/>
      <c r="AU27"/>
      <c r="AV27"/>
    </row>
    <row r="28" spans="1:48">
      <c r="A28" s="10"/>
      <c r="D28" s="9"/>
      <c r="E28" s="9"/>
      <c r="F28" s="9"/>
      <c r="G28" s="9"/>
      <c r="H28" s="9"/>
      <c r="I28" s="9"/>
      <c r="J28" s="17"/>
      <c r="K28" s="17"/>
      <c r="AU28"/>
      <c r="AV28"/>
    </row>
    <row r="29" spans="1:48">
      <c r="A29" s="10"/>
      <c r="D29" s="9"/>
      <c r="E29" s="9"/>
      <c r="F29" s="9"/>
      <c r="G29" s="9"/>
      <c r="H29" s="9"/>
      <c r="I29" s="9"/>
      <c r="J29" s="17"/>
      <c r="K29" s="17"/>
      <c r="AU29"/>
      <c r="AV29"/>
    </row>
    <row r="30" spans="1:48">
      <c r="A30" s="10"/>
      <c r="D30" s="9"/>
      <c r="E30" s="9"/>
      <c r="F30" s="9"/>
      <c r="G30" s="9"/>
      <c r="H30" s="9"/>
      <c r="I30" s="9"/>
      <c r="J30" s="17"/>
      <c r="K30" s="17"/>
      <c r="AU30"/>
      <c r="AV30"/>
    </row>
    <row r="31" spans="1:48">
      <c r="A31" s="10"/>
      <c r="D31" s="9"/>
      <c r="E31" s="9"/>
      <c r="F31" s="9"/>
      <c r="G31" s="9"/>
      <c r="H31" s="9"/>
      <c r="I31" s="9"/>
      <c r="J31" s="17"/>
      <c r="K31" s="17"/>
      <c r="AU31"/>
      <c r="AV31"/>
    </row>
    <row r="32" spans="1:48">
      <c r="A32" s="10"/>
      <c r="D32" s="9"/>
      <c r="E32" s="9"/>
      <c r="F32" s="9"/>
      <c r="G32" s="9"/>
      <c r="H32" s="9"/>
      <c r="I32" s="9"/>
      <c r="J32" s="17"/>
      <c r="K32" s="17"/>
      <c r="AU32"/>
      <c r="AV32"/>
    </row>
    <row r="33" spans="1:48">
      <c r="A33" s="10"/>
      <c r="D33" s="9"/>
      <c r="E33" s="9"/>
      <c r="F33" s="9"/>
      <c r="G33" s="9"/>
      <c r="H33" s="9"/>
      <c r="I33" s="9"/>
      <c r="J33" s="17"/>
      <c r="K33" s="17"/>
      <c r="AU33"/>
      <c r="AV33"/>
    </row>
    <row r="34" spans="1:48">
      <c r="A34" s="10"/>
      <c r="D34" s="9"/>
      <c r="E34" s="9"/>
      <c r="F34" s="9"/>
      <c r="G34" s="9"/>
      <c r="H34" s="9"/>
      <c r="I34" s="9"/>
      <c r="J34" s="17"/>
      <c r="K34" s="17"/>
      <c r="AU34"/>
      <c r="AV34"/>
    </row>
    <row r="35" spans="1:48">
      <c r="A35" s="10"/>
      <c r="D35" s="9"/>
      <c r="E35" s="9"/>
      <c r="F35" s="9"/>
      <c r="G35" s="9"/>
      <c r="H35" s="9"/>
      <c r="I35" s="9"/>
      <c r="J35" s="17"/>
      <c r="K35" s="17"/>
      <c r="AU35"/>
      <c r="AV35"/>
    </row>
    <row r="36" spans="1:48">
      <c r="A36" s="10"/>
      <c r="D36" s="9"/>
      <c r="E36" s="9"/>
      <c r="F36" s="9"/>
      <c r="G36" s="9"/>
      <c r="H36" s="9"/>
      <c r="I36" s="9"/>
      <c r="J36" s="17"/>
      <c r="K36" s="17"/>
      <c r="AU36"/>
      <c r="AV36"/>
    </row>
    <row r="37" spans="1:48">
      <c r="A37" s="10"/>
      <c r="D37" s="9"/>
      <c r="E37" s="9"/>
      <c r="F37" s="9"/>
      <c r="G37" s="9"/>
      <c r="H37" s="9"/>
      <c r="I37" s="9"/>
      <c r="J37" s="17"/>
      <c r="K37" s="17"/>
      <c r="AU37"/>
      <c r="AV37"/>
    </row>
    <row r="38" spans="1:48">
      <c r="A38" s="10"/>
      <c r="D38" s="9"/>
      <c r="E38" s="9"/>
      <c r="F38" s="9"/>
      <c r="G38" s="9"/>
      <c r="H38" s="9"/>
      <c r="I38" s="9"/>
      <c r="J38" s="17"/>
      <c r="K38" s="17"/>
    </row>
    <row r="39" spans="1:48">
      <c r="A39" s="10"/>
      <c r="D39" s="9"/>
      <c r="E39" s="9"/>
      <c r="F39" s="9"/>
      <c r="G39" s="9"/>
      <c r="H39" s="9"/>
      <c r="I39" s="9"/>
      <c r="J39" s="17"/>
      <c r="K39" s="17"/>
    </row>
    <row r="40" spans="1:48">
      <c r="A40" s="10"/>
      <c r="D40" s="9"/>
      <c r="E40" s="9"/>
      <c r="F40" s="9"/>
      <c r="G40" s="9"/>
      <c r="H40" s="9"/>
      <c r="I40" s="9"/>
      <c r="J40" s="17"/>
      <c r="K40" s="17"/>
    </row>
    <row r="41" spans="1:48" ht="26.25">
      <c r="A41" s="71" t="s">
        <v>52</v>
      </c>
      <c r="B41" s="72"/>
      <c r="C41" s="72"/>
      <c r="D41" s="72"/>
      <c r="E41" s="72"/>
      <c r="F41" s="72"/>
      <c r="G41" s="72"/>
      <c r="H41" s="72"/>
      <c r="I41" s="72"/>
      <c r="J41" s="72"/>
      <c r="K41" s="72"/>
      <c r="L41" s="72"/>
      <c r="M41" s="72"/>
      <c r="N41" s="72"/>
      <c r="O41" s="72"/>
      <c r="P41" s="72"/>
      <c r="Q41" s="72"/>
      <c r="R41" s="72"/>
      <c r="S41" s="72"/>
      <c r="T41" s="72"/>
      <c r="U41" s="72"/>
    </row>
    <row r="42" spans="1:48">
      <c r="A42" s="10"/>
      <c r="D42" s="9"/>
      <c r="E42" s="9"/>
      <c r="F42" s="9"/>
      <c r="G42" s="9"/>
      <c r="H42" s="9"/>
      <c r="I42" s="9"/>
      <c r="J42" s="17"/>
      <c r="K42" s="17"/>
      <c r="P42" s="18"/>
    </row>
    <row r="43" spans="1:48">
      <c r="A43" s="10"/>
      <c r="D43" s="9"/>
      <c r="E43" s="9"/>
      <c r="F43" s="9"/>
      <c r="G43" s="9"/>
      <c r="H43" s="9"/>
      <c r="I43" s="9"/>
      <c r="J43" s="17"/>
      <c r="K43" s="17"/>
    </row>
    <row r="44" spans="1:48" s="1" customFormat="1" ht="57.75" customHeight="1">
      <c r="A44" s="11" t="s">
        <v>53</v>
      </c>
      <c r="B44" s="73" t="s">
        <v>3</v>
      </c>
      <c r="C44" s="74"/>
      <c r="D44" s="73" t="s">
        <v>4</v>
      </c>
      <c r="E44" s="74"/>
      <c r="F44" s="73" t="s">
        <v>5</v>
      </c>
      <c r="G44" s="74"/>
      <c r="H44" s="73" t="s">
        <v>6</v>
      </c>
      <c r="I44" s="74"/>
      <c r="J44" s="73" t="s">
        <v>7</v>
      </c>
      <c r="K44" s="74"/>
      <c r="L44" s="73" t="s">
        <v>8</v>
      </c>
      <c r="M44" s="74"/>
      <c r="N44" s="73" t="s">
        <v>9</v>
      </c>
      <c r="O44" s="74"/>
      <c r="P44" s="73" t="s">
        <v>10</v>
      </c>
      <c r="Q44" s="74"/>
      <c r="R44" s="73"/>
      <c r="S44" s="74"/>
      <c r="T44" s="73"/>
      <c r="U44" s="74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</row>
    <row r="45" spans="1:48" s="1" customFormat="1" ht="58.5" customHeight="1">
      <c r="A45" s="11"/>
      <c r="B45" s="12" t="s">
        <v>68</v>
      </c>
      <c r="C45" s="12" t="s">
        <v>69</v>
      </c>
      <c r="D45" s="12" t="s">
        <v>68</v>
      </c>
      <c r="E45" s="12" t="s">
        <v>69</v>
      </c>
      <c r="F45" s="12" t="s">
        <v>68</v>
      </c>
      <c r="G45" s="12" t="s">
        <v>69</v>
      </c>
      <c r="H45" s="12" t="s">
        <v>68</v>
      </c>
      <c r="I45" s="12" t="s">
        <v>69</v>
      </c>
      <c r="J45" s="12" t="s">
        <v>68</v>
      </c>
      <c r="K45" s="12" t="s">
        <v>69</v>
      </c>
      <c r="L45" s="12" t="s">
        <v>68</v>
      </c>
      <c r="M45" s="12" t="s">
        <v>69</v>
      </c>
      <c r="N45" s="12" t="s">
        <v>68</v>
      </c>
      <c r="O45" s="12" t="s">
        <v>69</v>
      </c>
      <c r="P45" s="12" t="s">
        <v>68</v>
      </c>
      <c r="Q45" s="12" t="s">
        <v>69</v>
      </c>
      <c r="R45" s="12"/>
      <c r="S45" s="12"/>
      <c r="T45" s="12"/>
      <c r="U45" s="1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</row>
    <row r="46" spans="1:48">
      <c r="A46">
        <v>4</v>
      </c>
      <c r="B46" s="35">
        <v>13014335</v>
      </c>
      <c r="C46" s="36">
        <v>14212190</v>
      </c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23"/>
      <c r="S46" s="23"/>
      <c r="T46" s="20"/>
      <c r="U46" s="20"/>
    </row>
    <row r="47" spans="1:48">
      <c r="A47">
        <v>5</v>
      </c>
      <c r="B47" s="35">
        <v>14905500</v>
      </c>
      <c r="C47" s="36">
        <v>15378315</v>
      </c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23"/>
      <c r="S47" s="23"/>
      <c r="T47" s="20"/>
      <c r="U47" s="20"/>
    </row>
    <row r="48" spans="1:48">
      <c r="A48">
        <v>6</v>
      </c>
      <c r="B48" s="35">
        <v>19424840</v>
      </c>
      <c r="C48" s="36">
        <v>15853790</v>
      </c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23"/>
      <c r="S48" s="23"/>
      <c r="T48" s="20"/>
      <c r="U48" s="20"/>
    </row>
    <row r="49" spans="1:21">
      <c r="A49">
        <v>7</v>
      </c>
      <c r="B49" s="35">
        <v>22186585</v>
      </c>
      <c r="C49" s="36">
        <v>16441650</v>
      </c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23"/>
      <c r="S49" s="23"/>
      <c r="T49" s="20"/>
      <c r="U49" s="20"/>
    </row>
    <row r="50" spans="1:21">
      <c r="A50">
        <v>8</v>
      </c>
      <c r="B50" s="35">
        <v>22983065</v>
      </c>
      <c r="C50" s="36">
        <v>17890495</v>
      </c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23"/>
      <c r="S50" s="23"/>
      <c r="T50" s="20"/>
      <c r="U50" s="20"/>
    </row>
    <row r="51" spans="1:21">
      <c r="A51">
        <v>9</v>
      </c>
      <c r="B51" s="35">
        <v>23481530</v>
      </c>
      <c r="C51" s="36">
        <v>19271890</v>
      </c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23"/>
      <c r="S51" s="23"/>
      <c r="T51" s="20"/>
      <c r="U51" s="20"/>
    </row>
    <row r="52" spans="1:21">
      <c r="A52">
        <v>10</v>
      </c>
      <c r="B52" s="35">
        <v>23545940</v>
      </c>
      <c r="C52" s="36">
        <v>22857095</v>
      </c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23"/>
      <c r="S52" s="23"/>
      <c r="T52" s="20"/>
      <c r="U52" s="20"/>
    </row>
    <row r="53" spans="1:21">
      <c r="A53">
        <v>11</v>
      </c>
      <c r="B53" s="35">
        <v>23562660</v>
      </c>
      <c r="C53" s="36">
        <v>26924140</v>
      </c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23"/>
      <c r="S53" s="23"/>
      <c r="T53" s="20"/>
      <c r="U53" s="20"/>
    </row>
    <row r="54" spans="1:21">
      <c r="A54">
        <v>12</v>
      </c>
      <c r="B54" s="35">
        <v>23574535</v>
      </c>
      <c r="C54" s="36">
        <v>29118260</v>
      </c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23"/>
      <c r="S54" s="23"/>
      <c r="T54" s="20"/>
      <c r="U54" s="20"/>
    </row>
    <row r="55" spans="1:21">
      <c r="A55">
        <v>13</v>
      </c>
      <c r="B55" s="35">
        <v>23591255</v>
      </c>
      <c r="C55" s="36">
        <v>30284385</v>
      </c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23"/>
      <c r="S55" s="23"/>
      <c r="T55" s="20"/>
      <c r="U55" s="20"/>
    </row>
    <row r="56" spans="1:21">
      <c r="A56">
        <v>14</v>
      </c>
      <c r="B56" s="35">
        <v>23598380</v>
      </c>
      <c r="C56" s="36">
        <v>30959075</v>
      </c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23"/>
      <c r="S56" s="23"/>
      <c r="T56" s="20"/>
      <c r="U56" s="20"/>
    </row>
    <row r="57" spans="1:21">
      <c r="A57">
        <v>15</v>
      </c>
      <c r="B57" s="35">
        <v>23598380</v>
      </c>
      <c r="C57" s="36">
        <v>31357410</v>
      </c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23"/>
      <c r="S57" s="23"/>
      <c r="T57" s="20"/>
      <c r="U57" s="20"/>
    </row>
    <row r="58" spans="1:21">
      <c r="A58">
        <v>16</v>
      </c>
      <c r="B58" s="35">
        <v>23600755</v>
      </c>
      <c r="C58" s="36">
        <v>31418400</v>
      </c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23"/>
      <c r="S58" s="23"/>
      <c r="T58" s="20"/>
      <c r="U58" s="20"/>
    </row>
    <row r="59" spans="1:21">
      <c r="A59">
        <v>17</v>
      </c>
      <c r="B59" s="35">
        <v>23610350</v>
      </c>
      <c r="C59" s="36">
        <v>31424860</v>
      </c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23"/>
      <c r="S59" s="23"/>
      <c r="T59" s="20"/>
      <c r="U59" s="20"/>
    </row>
    <row r="60" spans="1:21">
      <c r="A60">
        <v>18</v>
      </c>
      <c r="B60" s="35">
        <v>23615100</v>
      </c>
      <c r="C60" s="36">
        <v>31428090</v>
      </c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23"/>
      <c r="S60" s="23"/>
      <c r="T60" s="20"/>
      <c r="U60" s="20"/>
    </row>
    <row r="61" spans="1:21">
      <c r="A61">
        <v>19</v>
      </c>
      <c r="B61" s="35">
        <v>23617475</v>
      </c>
      <c r="C61" s="36">
        <v>31431320</v>
      </c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23"/>
      <c r="S61" s="23"/>
      <c r="T61" s="16"/>
      <c r="U61" s="16"/>
    </row>
    <row r="62" spans="1:21">
      <c r="A62">
        <v>20</v>
      </c>
      <c r="B62" s="35">
        <v>23622225</v>
      </c>
      <c r="C62" s="36">
        <v>31434550</v>
      </c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23"/>
      <c r="S62" s="23"/>
      <c r="T62" s="16"/>
      <c r="U62" s="16"/>
    </row>
    <row r="63" spans="1:21">
      <c r="A63">
        <v>21</v>
      </c>
      <c r="B63" s="35">
        <v>23619850</v>
      </c>
      <c r="C63" s="36">
        <v>31437685</v>
      </c>
      <c r="D63" s="15"/>
      <c r="E63" s="16"/>
      <c r="F63" s="16"/>
      <c r="G63" s="16"/>
      <c r="H63" s="16"/>
      <c r="I63" s="16"/>
      <c r="J63" s="19"/>
      <c r="K63" s="19"/>
      <c r="L63" s="20"/>
      <c r="M63" s="20"/>
      <c r="N63" s="21"/>
      <c r="O63" s="21"/>
      <c r="P63" s="20"/>
      <c r="Q63" s="20"/>
      <c r="R63" s="23"/>
      <c r="S63" s="23"/>
      <c r="T63" s="16"/>
      <c r="U63" s="16"/>
    </row>
    <row r="64" spans="1:21">
      <c r="A64">
        <v>22</v>
      </c>
      <c r="B64" s="35">
        <v>23619850</v>
      </c>
      <c r="C64" s="36">
        <v>31453740</v>
      </c>
      <c r="D64" s="15"/>
      <c r="E64" s="16"/>
      <c r="F64" s="16"/>
      <c r="G64" s="16"/>
      <c r="H64" s="16"/>
      <c r="I64" s="16"/>
      <c r="J64" s="19"/>
      <c r="K64" s="19"/>
      <c r="L64" s="20"/>
      <c r="M64" s="20"/>
      <c r="N64" s="21"/>
      <c r="O64" s="21"/>
      <c r="P64" s="20"/>
      <c r="Q64" s="20"/>
      <c r="R64" s="23"/>
      <c r="S64" s="23"/>
      <c r="T64" s="16"/>
      <c r="U64" s="16"/>
    </row>
    <row r="65" spans="1:43">
      <c r="A65">
        <v>23</v>
      </c>
      <c r="B65" s="35">
        <v>23619850</v>
      </c>
      <c r="C65" s="36">
        <v>31453740</v>
      </c>
      <c r="D65" s="15"/>
      <c r="E65" s="16"/>
      <c r="F65" s="16"/>
      <c r="G65" s="16"/>
      <c r="H65" s="16"/>
      <c r="I65" s="16"/>
      <c r="J65" s="19"/>
      <c r="K65" s="19"/>
      <c r="L65" s="20"/>
      <c r="M65" s="20"/>
      <c r="N65" s="21"/>
      <c r="O65" s="21"/>
      <c r="P65" s="20"/>
      <c r="Q65" s="20"/>
      <c r="R65" s="23"/>
      <c r="S65" s="23"/>
      <c r="T65" s="16"/>
      <c r="U65" s="16"/>
    </row>
    <row r="66" spans="1:43">
      <c r="A66">
        <v>24</v>
      </c>
      <c r="B66" s="35">
        <v>23622225</v>
      </c>
      <c r="C66" s="36">
        <v>31453740</v>
      </c>
      <c r="D66" s="15"/>
      <c r="E66" s="16"/>
      <c r="F66" s="16"/>
      <c r="G66" s="16"/>
      <c r="H66" s="16"/>
      <c r="I66" s="16"/>
      <c r="J66" s="19"/>
      <c r="K66" s="19"/>
      <c r="L66" s="20"/>
      <c r="M66" s="31"/>
      <c r="N66" s="21"/>
      <c r="O66" s="21"/>
      <c r="P66" s="20"/>
      <c r="Q66" s="20"/>
      <c r="R66" s="23"/>
      <c r="S66" s="23"/>
      <c r="T66" s="16"/>
      <c r="U66" s="16"/>
    </row>
    <row r="67" spans="1:43">
      <c r="A67">
        <v>25</v>
      </c>
      <c r="B67" s="35">
        <v>23622225</v>
      </c>
      <c r="C67" s="36">
        <v>31453740</v>
      </c>
      <c r="D67" s="15"/>
      <c r="E67" s="16"/>
      <c r="F67" s="16"/>
      <c r="G67" s="16"/>
      <c r="H67" s="16"/>
      <c r="I67" s="16"/>
      <c r="J67" s="19"/>
      <c r="K67" s="19"/>
      <c r="L67" s="20"/>
      <c r="M67" s="16"/>
      <c r="N67" s="21"/>
      <c r="O67" s="21"/>
      <c r="P67" s="20"/>
      <c r="Q67" s="20"/>
      <c r="R67" s="23"/>
      <c r="S67" s="23"/>
      <c r="T67" s="16"/>
      <c r="U67" s="16"/>
    </row>
    <row r="68" spans="1:43">
      <c r="A68">
        <v>26</v>
      </c>
      <c r="B68" s="35">
        <v>23622225</v>
      </c>
      <c r="C68" s="36">
        <v>31453740</v>
      </c>
      <c r="D68" s="15"/>
      <c r="E68" s="16"/>
      <c r="F68" s="16"/>
      <c r="G68" s="16"/>
      <c r="H68" s="16"/>
      <c r="I68" s="16"/>
      <c r="J68" s="19"/>
      <c r="K68" s="19"/>
      <c r="L68" s="20"/>
      <c r="M68" s="20"/>
      <c r="N68" s="21"/>
      <c r="O68" s="21"/>
      <c r="P68" s="20"/>
      <c r="Q68" s="20"/>
      <c r="R68" s="23"/>
      <c r="S68" s="23"/>
      <c r="T68" s="16"/>
      <c r="U68" s="16"/>
    </row>
    <row r="69" spans="1:43">
      <c r="A69"/>
      <c r="B69" s="14"/>
      <c r="C69" s="27"/>
      <c r="D69" s="15"/>
      <c r="E69" s="16"/>
      <c r="F69" s="16"/>
      <c r="G69" s="16"/>
      <c r="H69" s="16"/>
      <c r="I69" s="16"/>
      <c r="J69" s="16"/>
      <c r="K69" s="16"/>
      <c r="L69" s="16"/>
      <c r="M69" s="16"/>
      <c r="N69" s="21"/>
      <c r="O69" s="21"/>
      <c r="P69" s="20"/>
      <c r="Q69" s="20"/>
      <c r="R69" s="16"/>
      <c r="S69" s="16"/>
      <c r="T69" s="16"/>
      <c r="U69" s="16"/>
    </row>
    <row r="70" spans="1:43">
      <c r="A70"/>
      <c r="B70" s="16"/>
      <c r="C70" s="16"/>
      <c r="D70" s="15"/>
      <c r="E70" s="16"/>
      <c r="F70" s="16"/>
      <c r="G70" s="16"/>
      <c r="H70" s="16"/>
      <c r="I70" s="16"/>
      <c r="J70" s="16"/>
      <c r="K70" s="16"/>
      <c r="L70" s="20"/>
      <c r="M70" s="20"/>
      <c r="N70" s="16"/>
      <c r="O70" s="16"/>
      <c r="P70" s="20"/>
      <c r="Q70" s="20"/>
      <c r="R70" s="16"/>
      <c r="S70" s="16"/>
      <c r="T70" s="16"/>
      <c r="U70" s="16"/>
    </row>
    <row r="71" spans="1:43">
      <c r="A71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20"/>
      <c r="M71" s="20"/>
      <c r="N71" s="16"/>
      <c r="O71" s="16"/>
      <c r="P71" s="20"/>
      <c r="Q71" s="20"/>
      <c r="R71" s="16"/>
      <c r="S71" s="16"/>
      <c r="T71" s="16"/>
      <c r="U71" s="16"/>
    </row>
    <row r="72" spans="1:43">
      <c r="A72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20"/>
      <c r="M72" s="20"/>
      <c r="N72" s="16"/>
      <c r="O72" s="16"/>
      <c r="P72" s="20"/>
      <c r="Q72" s="20"/>
      <c r="R72" s="16"/>
      <c r="S72" s="16"/>
      <c r="T72" s="16"/>
      <c r="U72" s="16"/>
    </row>
    <row r="73" spans="1:43">
      <c r="A73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20"/>
      <c r="M73" s="20"/>
      <c r="N73" s="16"/>
      <c r="O73" s="16"/>
      <c r="P73" s="20"/>
      <c r="Q73" s="20"/>
      <c r="R73" s="16"/>
      <c r="S73" s="16"/>
      <c r="T73" s="16"/>
      <c r="U73" s="16"/>
    </row>
    <row r="74" spans="1:43">
      <c r="A74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20"/>
      <c r="M74" s="20"/>
      <c r="N74" s="16"/>
      <c r="O74" s="16"/>
      <c r="P74" s="20"/>
      <c r="Q74" s="20"/>
      <c r="R74" s="16"/>
      <c r="S74" s="16"/>
      <c r="T74" s="16"/>
      <c r="U74" s="16"/>
    </row>
    <row r="75" spans="1:43">
      <c r="A75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20"/>
      <c r="M75" s="20"/>
      <c r="N75" s="16"/>
      <c r="O75" s="16"/>
      <c r="P75" s="20"/>
      <c r="Q75" s="20"/>
      <c r="R75" s="16"/>
      <c r="S75" s="16"/>
      <c r="T75" s="16"/>
      <c r="U75" s="16"/>
    </row>
    <row r="76" spans="1:43">
      <c r="A76" s="28" t="s">
        <v>56</v>
      </c>
      <c r="B76" s="9">
        <f>IF(OR(MIN(B$46:B$75)&gt;$A4*$AC$3,SUM(B$46:B$75)=0),"",(LOG10(($A4*$AC$3)/INDEX(B$46:B$75,MATCH($A4*$AC$3,B$46:B$75)))/LOG10(INDEX(B$46:B$75,MATCH($A4*$AC$3,B$46:B$75))/INDEX(B$46:B$75,1+MATCH($A4*$AC$3,B$46:B$75))))*(INDEX($A$46:$A$75,MATCH($A4*$AC$3,B$46:B$75))-INDEX($A$46:$A$75,1+MATCH($A4*$AC$3,B$46:B$75)))+INDEX($A$46:$A$75,MATCH($A4*$AC$3,B$46:B$75)))</f>
        <v>5.4279422392028565</v>
      </c>
      <c r="C76" s="9">
        <f>IF(OR(MIN(C$46:C$75)&gt;$A4*$AE$3,SUM(C$46:C$75)=0),"",(LOG10(($A4*$AE$3)/INDEX(C$46:C$75,MATCH($A4*$AE$3,C$46:C$75)))/LOG10(INDEX(C$46:C$75,MATCH($A4*$AE$3,C$46:C$75))/INDEX(C$46:C$75,1+MATCH($A4*$AE$3,C$46:C$75))))*(INDEX($A$46:$A$75,MATCH($A4*$AE$3,C$46:C$75))-INDEX($A$46:$A$75,1+MATCH($A4*$AE$3,C$46:C$75)))+INDEX($A$46:$A$75,MATCH($A4*$AE$3,C$46:C$75)))</f>
        <v>9.9044876383785123</v>
      </c>
      <c r="D76" s="9" t="str">
        <f>IF(OR(MIN(D$46:D$75)&gt;$A4*$AC$3,SUM(D$46:D$75)=0),"",(LOG10(($A4*$AC$3)/INDEX(D$46:D$75,MATCH($A4*$AC$3,D$46:D$75)))/LOG10(INDEX(D$46:D$75,MATCH($A4*$AC$3,D$46:D$75))/INDEX(D$46:D$75,1+MATCH($A4*$AC$3,D$46:D$75))))*(INDEX($A$46:$A$75,MATCH($A4*$AC$3,D$46:D$75))-INDEX($A$46:$A$75,1+MATCH($A4*$AC$3,D$46:D$75)))+INDEX($A$46:$A$75,MATCH($A4*$AC$3,D$46:D$75)))</f>
        <v/>
      </c>
      <c r="E76" s="9" t="str">
        <f>IF(OR(MIN(E$46:E$75)&gt;$A4*$AE$3,SUM(E$46:E$75)=0),"",(LOG10(($A4*$AE$3)/INDEX(E$46:E$75,MATCH($A4*$AE$3,E$46:E$75)))/LOG10(INDEX(E$46:E$75,MATCH($A4*$AE$3,E$46:E$75))/INDEX(E$46:E$75,1+MATCH($A4*$AE$3,E$46:E$75))))*(INDEX($A$46:$A$75,MATCH($A4*$AE$3,E$46:E$75))-INDEX($A$46:$A$75,1+MATCH($A4*$AE$3,E$46:E$75)))+INDEX($A$46:$A$75,MATCH($A4*$AE$3,E$46:E$75)))</f>
        <v/>
      </c>
      <c r="F76" s="9" t="str">
        <f>IF(OR(MIN(F$46:F$75)&gt;$A4*$AC$3,SUM(F$46:F$75)=0),"",(LOG10(($A4*$AC$3)/INDEX(F$46:F$75,MATCH($A4*$AC$3,F$46:F$75)))/LOG10(INDEX(F$46:F$75,MATCH($A4*$AC$3,F$46:F$75))/INDEX(F$46:F$75,1+MATCH($A4*$AC$3,F$46:F$75))))*(INDEX($A$46:$A$75,MATCH($A4*$AC$3,F$46:F$75))-INDEX($A$46:$A$75,1+MATCH($A4*$AC$3,F$46:F$75)))+INDEX($A$46:$A$75,MATCH($A4*$AC$3,F$46:F$75)))</f>
        <v/>
      </c>
      <c r="G76" s="9" t="str">
        <f>IF(OR(MIN(G$46:G$75)&gt;$A4*$AE$3,SUM(G$46:G$75)=0),"",(LOG10(($A4*$AE$3)/INDEX(G$46:G$75,MATCH($A4*$AE$3,G$46:G$75)))/LOG10(INDEX(G$46:G$75,MATCH($A4*$AE$3,G$46:G$75))/INDEX(G$46:G$75,1+MATCH($A4*$AE$3,G$46:G$75))))*(INDEX($A$46:$A$75,MATCH($A4*$AE$3,G$46:G$75))-INDEX($A$46:$A$75,1+MATCH($A4*$AE$3,G$46:G$75)))+INDEX($A$46:$A$75,MATCH($A4*$AE$3,G$46:G$75)))</f>
        <v/>
      </c>
      <c r="H76" s="9" t="str">
        <f>IF(OR(MIN(H$46:H$75)&gt;$A4*$AC$3,SUM(H$46:H$75)=0),"",(LOG10(($A4*$AC$3)/INDEX(H$46:H$75,MATCH($A4*$AC$3,H$46:H$75)))/LOG10(INDEX(H$46:H$75,MATCH($A4*$AC$3,H$46:H$75))/INDEX(H$46:H$75,1+MATCH($A4*$AC$3,H$46:H$75))))*(INDEX($A$46:$A$75,MATCH($A4*$AC$3,H$46:H$75))-INDEX($A$46:$A$75,1+MATCH($A4*$AC$3,H$46:H$75)))+INDEX($A$46:$A$75,MATCH($A4*$AC$3,H$46:H$75)))</f>
        <v/>
      </c>
      <c r="I76" s="9" t="str">
        <f>IF(OR(MIN(I$46:I$75)&gt;$A4*$AE$3,SUM(I$46:I$75)=0),"",(LOG10(($A4*$AE$3)/INDEX(I$46:I$75,MATCH($A4*$AE$3,I$46:I$75)))/LOG10(INDEX(I$46:I$75,MATCH($A4*$AE$3,I$46:I$75))/INDEX(I$46:I$75,1+MATCH($A4*$AE$3,I$46:I$75))))*(INDEX($A$46:$A$75,MATCH($A4*$AE$3,I$46:I$75))-INDEX($A$46:$A$75,1+MATCH($A4*$AE$3,I$46:I$75)))+INDEX($A$46:$A$75,MATCH($A4*$AE$3,I$46:I$75)))</f>
        <v/>
      </c>
      <c r="J76" s="9" t="str">
        <f>IF(OR(MIN(J$46:J$75)&gt;$A4*$AC$3,SUM(J$46:J$75)=0),"",(LOG10(($A4*$AC$3)/INDEX(J$46:J$75,MATCH($A4*$AC$3,J$46:J$75)))/LOG10(INDEX(J$46:J$75,MATCH($A4*$AC$3,J$46:J$75))/INDEX(J$46:J$75,1+MATCH($A4*$AC$3,J$46:J$75))))*(INDEX($A$46:$A$75,MATCH($A4*$AC$3,J$46:J$75))-INDEX($A$46:$A$75,1+MATCH($A4*$AC$3,J$46:J$75)))+INDEX($A$46:$A$75,MATCH($A4*$AC$3,J$46:J$75)))</f>
        <v/>
      </c>
      <c r="K76" s="9" t="str">
        <f>IF(OR(MIN(K$46:K$75)&gt;$A4*$AE$3,SUM(K$46:K$75)=0),"",(LOG10(($A4*$AE$3)/INDEX(K$46:K$75,MATCH($A4*$AE$3,K$46:K$75)))/LOG10(INDEX(K$46:K$75,MATCH($A4*$AE$3,K$46:K$75))/INDEX(K$46:K$75,1+MATCH($A4*$AE$3,K$46:K$75))))*(INDEX($A$46:$A$75,MATCH($A4*$AE$3,K$46:K$75))-INDEX($A$46:$A$75,1+MATCH($A4*$AE$3,K$46:K$75)))+INDEX($A$46:$A$75,MATCH($A4*$AE$3,K$46:K$75)))</f>
        <v/>
      </c>
      <c r="L76" s="9" t="str">
        <f>IF(OR(MIN(L$46:L$75)&gt;$A4*$AC$3,SUM(L$46:L$75)=0),"",(LOG10(($A4*$AC$3)/INDEX(L$46:L$75,MATCH($A4*$AC$3,L$46:L$75)))/LOG10(INDEX(L$46:L$75,MATCH($A4*$AC$3,L$46:L$75))/INDEX(L$46:L$75,1+MATCH($A4*$AC$3,L$46:L$75))))*(INDEX($A$46:$A$75,MATCH($A4*$AC$3,L$46:L$75))-INDEX($A$46:$A$75,1+MATCH($A4*$AC$3,L$46:L$75)))+INDEX($A$46:$A$75,MATCH($A4*$AC$3,L$46:L$75)))</f>
        <v/>
      </c>
      <c r="M76" s="9" t="str">
        <f>IF(OR(MIN(M$46:M$75)&gt;$A4*$AE$3,SUM(M$46:M$75)=0),"",(LOG10(($A4*$AE$3)/INDEX(M$46:M$75,MATCH($A4*$AE$3,M$46:M$75)))/LOG10(INDEX(M$46:M$75,MATCH($A4*$AE$3,M$46:M$75))/INDEX(M$46:M$75,1+MATCH($A4*$AE$3,M$46:M$75))))*(INDEX($A$46:$A$75,MATCH($A4*$AE$3,M$46:M$75))-INDEX($A$46:$A$75,1+MATCH($A4*$AE$3,M$46:M$75)))+INDEX($A$46:$A$75,MATCH($A4*$AE$3,M$46:M$75)))</f>
        <v/>
      </c>
      <c r="N76" s="9" t="str">
        <f>IF(OR(MIN(N$46:N$75)&gt;$A4*$AC$3,SUM(N$46:N$75)=0),"",(LOG10(($A4*$AC$3)/INDEX(N$46:N$75,MATCH($A4*$AC$3,N$46:N$75)))/LOG10(INDEX(N$46:N$75,MATCH($A4*$AC$3,N$46:N$75))/INDEX(N$46:N$75,1+MATCH($A4*$AC$3,N$46:N$75))))*(INDEX($A$46:$A$75,MATCH($A4*$AC$3,N$46:N$75))-INDEX($A$46:$A$75,1+MATCH($A4*$AC$3,N$46:N$75)))+INDEX($A$46:$A$75,MATCH($A4*$AC$3,N$46:N$75)))</f>
        <v/>
      </c>
      <c r="O76" s="9" t="str">
        <f>IF(OR(MIN(O$46:O$75)&gt;$A4*$AE$3,SUM(O$46:O$75)=0),"",(LOG10(($A4*$AE$3)/INDEX(O$46:O$75,MATCH($A4*$AE$3,O$46:O$75)))/LOG10(INDEX(O$46:O$75,MATCH($A4*$AE$3,O$46:O$75))/INDEX(O$46:O$75,1+MATCH($A4*$AE$3,O$46:O$75))))*(INDEX($A$46:$A$75,MATCH($A4*$AE$3,O$46:O$75))-INDEX($A$46:$A$75,1+MATCH($A4*$AE$3,O$46:O$75)))+INDEX($A$46:$A$75,MATCH($A4*$AE$3,O$46:O$75)))</f>
        <v/>
      </c>
      <c r="P76" s="9" t="str">
        <f>IF(OR(MIN(P$46:P$75)&gt;$A4*$AC$3,SUM(P$46:P$75)=0),"",(LOG10(($A4*$AC$3)/INDEX(P$46:P$75,MATCH($A4*$AC$3,P$46:P$75)))/LOG10(INDEX(P$46:P$75,MATCH($A4*$AC$3,P$46:P$75))/INDEX(P$46:P$75,1+MATCH($A4*$AC$3,P$46:P$75))))*(INDEX($A$46:$A$75,MATCH($A4*$AC$3,P$46:P$75))-INDEX($A$46:$A$75,1+MATCH($A4*$AC$3,P$46:P$75)))+INDEX($A$46:$A$75,MATCH($A4*$AC$3,P$46:P$75)))</f>
        <v/>
      </c>
      <c r="Q76" s="9" t="str">
        <f>IF(OR(MIN(Q$46:Q$75)&gt;$A4*$AE$3,SUM(Q$46:Q$75)=0),"",(LOG10(($A4*$AE$3)/INDEX(Q$46:Q$75,MATCH($A4*$AE$3,Q$46:Q$75)))/LOG10(INDEX(Q$46:Q$75,MATCH($A4*$AE$3,Q$46:Q$75))/INDEX(Q$46:Q$75,1+MATCH($A4*$AE$3,Q$46:Q$75))))*(INDEX($A$46:$A$75,MATCH($A4*$AE$3,Q$46:Q$75))-INDEX($A$46:$A$75,1+MATCH($A4*$AE$3,Q$46:Q$75)))+INDEX($A$46:$A$75,MATCH($A4*$AE$3,Q$46:Q$75)))</f>
        <v/>
      </c>
      <c r="R76" s="9"/>
      <c r="S76" s="9"/>
      <c r="T76" s="9"/>
      <c r="U76" s="9"/>
    </row>
    <row r="77" spans="1:43">
      <c r="A77" s="28" t="s">
        <v>57</v>
      </c>
      <c r="B77" s="9">
        <f>IF(OR(MIN(B$46:B$75)&gt;$A5*$AC$3,SUM(B$46:B$75)=0),"",(LOG10(($A5*$AC$3)/INDEX(B$46:B$75,MATCH($A5*$AC$3,B$46:B$75)))/LOG10(INDEX(B$46:B$75,MATCH($A5*$AC$3,B$46:B$75))/INDEX(B$46:B$75,1+MATCH($A5*$AC$3,B$46:B$75))))*(INDEX($A$46:$A$75,MATCH($A5*$AC$3,B$46:B$75))-INDEX($A$46:$A$75,1+MATCH($A5*$AC$3,B$46:B$75)))+INDEX($A$46:$A$75,MATCH($A5*$AC$3,B$46:B$75)))</f>
        <v>5.9321722407140696</v>
      </c>
      <c r="C77" s="9">
        <f>IF(OR(MIN(C$46:C$75)&gt;$A5*$AE$3,SUM(C$46:C$75)=0),"",(LOG10(($A5*$AE$3)/INDEX(C$46:C$75,MATCH($A5*$AE$3,C$46:C$75)))/LOG10(INDEX(C$46:C$75,MATCH($A5*$AE$3,C$46:C$75))/INDEX(C$46:C$75,1+MATCH($A5*$AE$3,C$46:C$75))))*(INDEX($A$46:$A$75,MATCH($A5*$AE$3,C$46:C$75))-INDEX($A$46:$A$75,1+MATCH($A5*$AE$3,C$46:C$75)))+INDEX($A$46:$A$75,MATCH($A5*$AE$3,C$46:C$75)))</f>
        <v>10.715891678663027</v>
      </c>
      <c r="D77" s="9" t="str">
        <f>IF(OR(MIN(D$46:D$75)&gt;$A5*$AC$3,SUM(D$46:D$75)=0),"",(LOG10(($A5*$AC$3)/INDEX(D$46:D$75,MATCH($A5*$AC$3,D$46:D$75)))/LOG10(INDEX(D$46:D$75,MATCH($A5*$AC$3,D$46:D$75))/INDEX(D$46:D$75,1+MATCH($A5*$AC$3,D$46:D$75))))*(INDEX($A$46:$A$75,MATCH($A5*$AC$3,D$46:D$75))-INDEX($A$46:$A$75,1+MATCH($A5*$AC$3,D$46:D$75)))+INDEX($A$46:$A$75,MATCH($A5*$AC$3,D$46:D$75)))</f>
        <v/>
      </c>
      <c r="E77" s="9" t="str">
        <f>IF(OR(MIN(E$46:E$75)&gt;$A5*$AE$3,SUM(E$46:E$75)=0),"",(LOG10(($A5*$AE$3)/INDEX(E$46:E$75,MATCH($A5*$AE$3,E$46:E$75)))/LOG10(INDEX(E$46:E$75,MATCH($A5*$AE$3,E$46:E$75))/INDEX(E$46:E$75,1+MATCH($A5*$AE$3,E$46:E$75))))*(INDEX($A$46:$A$75,MATCH($A5*$AE$3,E$46:E$75))-INDEX($A$46:$A$75,1+MATCH($A5*$AE$3,E$46:E$75)))+INDEX($A$46:$A$75,MATCH($A5*$AE$3,E$46:E$75)))</f>
        <v/>
      </c>
      <c r="F77" s="9" t="str">
        <f>IF(OR(MIN(F$46:F$75)&gt;$A5*$AC$3,SUM(F$46:F$75)=0),"",(LOG10(($A5*$AC$3)/INDEX(F$46:F$75,MATCH($A5*$AC$3,F$46:F$75)))/LOG10(INDEX(F$46:F$75,MATCH($A5*$AC$3,F$46:F$75))/INDEX(F$46:F$75,1+MATCH($A5*$AC$3,F$46:F$75))))*(INDEX($A$46:$A$75,MATCH($A5*$AC$3,F$46:F$75))-INDEX($A$46:$A$75,1+MATCH($A5*$AC$3,F$46:F$75)))+INDEX($A$46:$A$75,MATCH($A5*$AC$3,F$46:F$75)))</f>
        <v/>
      </c>
      <c r="G77" s="9" t="str">
        <f>IF(OR(MIN(G$46:G$75)&gt;$A5*$AE$3,SUM(G$46:G$75)=0),"",(LOG10(($A5*$AE$3)/INDEX(G$46:G$75,MATCH($A5*$AE$3,G$46:G$75)))/LOG10(INDEX(G$46:G$75,MATCH($A5*$AE$3,G$46:G$75))/INDEX(G$46:G$75,1+MATCH($A5*$AE$3,G$46:G$75))))*(INDEX($A$46:$A$75,MATCH($A5*$AE$3,G$46:G$75))-INDEX($A$46:$A$75,1+MATCH($A5*$AE$3,G$46:G$75)))+INDEX($A$46:$A$75,MATCH($A5*$AE$3,G$46:G$75)))</f>
        <v/>
      </c>
      <c r="H77" s="9" t="str">
        <f>IF(OR(MIN(H$46:H$75)&gt;$A5*$AC$3,SUM(H$46:H$75)=0),"",(LOG10(($A5*$AC$3)/INDEX(H$46:H$75,MATCH($A5*$AC$3,H$46:H$75)))/LOG10(INDEX(H$46:H$75,MATCH($A5*$AC$3,H$46:H$75))/INDEX(H$46:H$75,1+MATCH($A5*$AC$3,H$46:H$75))))*(INDEX($A$46:$A$75,MATCH($A5*$AC$3,H$46:H$75))-INDEX($A$46:$A$75,1+MATCH($A5*$AC$3,H$46:H$75)))+INDEX($A$46:$A$75,MATCH($A5*$AC$3,H$46:H$75)))</f>
        <v/>
      </c>
      <c r="I77" s="9" t="str">
        <f>IF(OR(MIN(I$46:I$75)&gt;$A5*$AE$3,SUM(I$46:I$75)=0),"",(LOG10(($A5*$AE$3)/INDEX(I$46:I$75,MATCH($A5*$AE$3,I$46:I$75)))/LOG10(INDEX(I$46:I$75,MATCH($A5*$AE$3,I$46:I$75))/INDEX(I$46:I$75,1+MATCH($A5*$AE$3,I$46:I$75))))*(INDEX($A$46:$A$75,MATCH($A5*$AE$3,I$46:I$75))-INDEX($A$46:$A$75,1+MATCH($A5*$AE$3,I$46:I$75)))+INDEX($A$46:$A$75,MATCH($A5*$AE$3,I$46:I$75)))</f>
        <v/>
      </c>
      <c r="J77" s="9" t="str">
        <f>IF(OR(MIN(J$46:J$75)&gt;$A5*$AC$3,SUM(J$46:J$75)=0),"",(LOG10(($A5*$AC$3)/INDEX(J$46:J$75,MATCH($A5*$AC$3,J$46:J$75)))/LOG10(INDEX(J$46:J$75,MATCH($A5*$AC$3,J$46:J$75))/INDEX(J$46:J$75,1+MATCH($A5*$AC$3,J$46:J$75))))*(INDEX($A$46:$A$75,MATCH($A5*$AC$3,J$46:J$75))-INDEX($A$46:$A$75,1+MATCH($A5*$AC$3,J$46:J$75)))+INDEX($A$46:$A$75,MATCH($A5*$AC$3,J$46:J$75)))</f>
        <v/>
      </c>
      <c r="K77" s="9" t="str">
        <f>IF(OR(MIN(K$46:K$75)&gt;$A5*$AE$3,SUM(K$46:K$75)=0),"",(LOG10(($A5*$AE$3)/INDEX(K$46:K$75,MATCH($A5*$AE$3,K$46:K$75)))/LOG10(INDEX(K$46:K$75,MATCH($A5*$AE$3,K$46:K$75))/INDEX(K$46:K$75,1+MATCH($A5*$AE$3,K$46:K$75))))*(INDEX($A$46:$A$75,MATCH($A5*$AE$3,K$46:K$75))-INDEX($A$46:$A$75,1+MATCH($A5*$AE$3,K$46:K$75)))+INDEX($A$46:$A$75,MATCH($A5*$AE$3,K$46:K$75)))</f>
        <v/>
      </c>
      <c r="L77" s="9" t="str">
        <f>IF(OR(MIN(L$46:L$75)&gt;$A5*$AC$3,SUM(L$46:L$75)=0),"",(LOG10(($A5*$AC$3)/INDEX(L$46:L$75,MATCH($A5*$AC$3,L$46:L$75)))/LOG10(INDEX(L$46:L$75,MATCH($A5*$AC$3,L$46:L$75))/INDEX(L$46:L$75,1+MATCH($A5*$AC$3,L$46:L$75))))*(INDEX($A$46:$A$75,MATCH($A5*$AC$3,L$46:L$75))-INDEX($A$46:$A$75,1+MATCH($A5*$AC$3,L$46:L$75)))+INDEX($A$46:$A$75,MATCH($A5*$AC$3,L$46:L$75)))</f>
        <v/>
      </c>
      <c r="M77" s="9" t="str">
        <f>IF(OR(MIN(M$46:M$75)&gt;$A5*$AE$3,SUM(M$46:M$75)=0),"",(LOG10(($A5*$AE$3)/INDEX(M$46:M$75,MATCH($A5*$AE$3,M$46:M$75)))/LOG10(INDEX(M$46:M$75,MATCH($A5*$AE$3,M$46:M$75))/INDEX(M$46:M$75,1+MATCH($A5*$AE$3,M$46:M$75))))*(INDEX($A$46:$A$75,MATCH($A5*$AE$3,M$46:M$75))-INDEX($A$46:$A$75,1+MATCH($A5*$AE$3,M$46:M$75)))+INDEX($A$46:$A$75,MATCH($A5*$AE$3,M$46:M$75)))</f>
        <v/>
      </c>
      <c r="N77" s="9" t="str">
        <f>IF(OR(MIN(N$46:N$75)&gt;$A5*$AC$3,SUM(N$46:N$75)=0),"",(LOG10(($A5*$AC$3)/INDEX(N$46:N$75,MATCH($A5*$AC$3,N$46:N$75)))/LOG10(INDEX(N$46:N$75,MATCH($A5*$AC$3,N$46:N$75))/INDEX(N$46:N$75,1+MATCH($A5*$AC$3,N$46:N$75))))*(INDEX($A$46:$A$75,MATCH($A5*$AC$3,N$46:N$75))-INDEX($A$46:$A$75,1+MATCH($A5*$AC$3,N$46:N$75)))+INDEX($A$46:$A$75,MATCH($A5*$AC$3,N$46:N$75)))</f>
        <v/>
      </c>
      <c r="O77" s="9" t="str">
        <f>IF(OR(MIN(O$46:O$75)&gt;$A5*$AE$3,SUM(O$46:O$75)=0),"",(LOG10(($A5*$AE$3)/INDEX(O$46:O$75,MATCH($A5*$AE$3,O$46:O$75)))/LOG10(INDEX(O$46:O$75,MATCH($A5*$AE$3,O$46:O$75))/INDEX(O$46:O$75,1+MATCH($A5*$AE$3,O$46:O$75))))*(INDEX($A$46:$A$75,MATCH($A5*$AE$3,O$46:O$75))-INDEX($A$46:$A$75,1+MATCH($A5*$AE$3,O$46:O$75)))+INDEX($A$46:$A$75,MATCH($A5*$AE$3,O$46:O$75)))</f>
        <v/>
      </c>
      <c r="P77" s="9" t="str">
        <f>IF(OR(MIN(P$46:P$75)&gt;$A5*$AC$3,SUM(P$46:P$75)=0),"",(LOG10(($A5*$AC$3)/INDEX(P$46:P$75,MATCH($A5*$AC$3,P$46:P$75)))/LOG10(INDEX(P$46:P$75,MATCH($A5*$AC$3,P$46:P$75))/INDEX(P$46:P$75,1+MATCH($A5*$AC$3,P$46:P$75))))*(INDEX($A$46:$A$75,MATCH($A5*$AC$3,P$46:P$75))-INDEX($A$46:$A$75,1+MATCH($A5*$AC$3,P$46:P$75)))+INDEX($A$46:$A$75,MATCH($A5*$AC$3,P$46:P$75)))</f>
        <v/>
      </c>
      <c r="Q77" s="9" t="str">
        <f>IF(OR(MIN(Q$46:Q$75)&gt;$A5*$AE$3,SUM(Q$46:Q$75)=0),"",(LOG10(($A5*$AE$3)/INDEX(Q$46:Q$75,MATCH($A5*$AE$3,Q$46:Q$75)))/LOG10(INDEX(Q$46:Q$75,MATCH($A5*$AE$3,Q$46:Q$75))/INDEX(Q$46:Q$75,1+MATCH($A5*$AE$3,Q$46:Q$75))))*(INDEX($A$46:$A$75,MATCH($A5*$AE$3,Q$46:Q$75))-INDEX($A$46:$A$75,1+MATCH($A5*$AE$3,Q$46:Q$75)))+INDEX($A$46:$A$75,MATCH($A5*$AE$3,Q$46:Q$75)))</f>
        <v/>
      </c>
      <c r="R77" s="9"/>
      <c r="S77" s="9"/>
      <c r="T77" s="9"/>
      <c r="U77" s="9"/>
    </row>
    <row r="78" spans="1:43">
      <c r="A78" s="28" t="s">
        <v>58</v>
      </c>
      <c r="B78" s="9">
        <f>IF(OR(MIN(B$46:B$75)&gt;$A6*$AC$3,SUM(B$46:B$75)=0),"",(LOG10(($A6*$AC$3)/INDEX(B$46:B$75,MATCH($A6*$AC$3,B$46:B$75)))/LOG10(INDEX(B$46:B$75,MATCH($A6*$AC$3,B$46:B$75))/INDEX(B$46:B$75,1+MATCH($A6*$AC$3,B$46:B$75))))*(INDEX($A$46:$A$75,MATCH($A6*$AC$3,B$46:B$75))-INDEX($A$46:$A$75,1+MATCH($A6*$AC$3,B$46:B$75)))+INDEX($A$46:$A$75,MATCH($A6*$AC$3,B$46:B$75)))</f>
        <v>6.7508978126942552</v>
      </c>
      <c r="C78" s="9">
        <f>IF(OR(MIN(C$46:C$75)&gt;$A6*$AE$3,SUM(C$46:C$75)=0),"",(LOG10(($A6*$AE$3)/INDEX(C$46:C$75,MATCH($A6*$AE$3,C$46:C$75)))/LOG10(INDEX(C$46:C$75,MATCH($A6*$AE$3,C$46:C$75))/INDEX(C$46:C$75,1+MATCH($A6*$AE$3,C$46:C$75))))*(INDEX($A$46:$A$75,MATCH($A6*$AE$3,C$46:C$75))-INDEX($A$46:$A$75,1+MATCH($A6*$AE$3,C$46:C$75)))+INDEX($A$46:$A$75,MATCH($A6*$AE$3,C$46:C$75)))</f>
        <v>11.90956066121325</v>
      </c>
      <c r="D78" s="9" t="str">
        <f>IF(OR(MIN(D$46:D$75)&gt;$A6*$AC$3,SUM(D$46:D$75)=0),"",(LOG10(($A6*$AC$3)/INDEX(D$46:D$75,MATCH($A6*$AC$3,D$46:D$75)))/LOG10(INDEX(D$46:D$75,MATCH($A6*$AC$3,D$46:D$75))/INDEX(D$46:D$75,1+MATCH($A6*$AC$3,D$46:D$75))))*(INDEX($A$46:$A$75,MATCH($A6*$AC$3,D$46:D$75))-INDEX($A$46:$A$75,1+MATCH($A6*$AC$3,D$46:D$75)))+INDEX($A$46:$A$75,MATCH($A6*$AC$3,D$46:D$75)))</f>
        <v/>
      </c>
      <c r="E78" s="9" t="str">
        <f>IF(OR(MIN(E$46:E$75)&gt;$A6*$AE$3,SUM(E$46:E$75)=0),"",(LOG10(($A6*$AE$3)/INDEX(E$46:E$75,MATCH($A6*$AE$3,E$46:E$75)))/LOG10(INDEX(E$46:E$75,MATCH($A6*$AE$3,E$46:E$75))/INDEX(E$46:E$75,1+MATCH($A6*$AE$3,E$46:E$75))))*(INDEX($A$46:$A$75,MATCH($A6*$AE$3,E$46:E$75))-INDEX($A$46:$A$75,1+MATCH($A6*$AE$3,E$46:E$75)))+INDEX($A$46:$A$75,MATCH($A6*$AE$3,E$46:E$75)))</f>
        <v/>
      </c>
      <c r="F78" s="9" t="str">
        <f>IF(OR(MIN(F$46:F$75)&gt;$A6*$AC$3,SUM(F$46:F$75)=0),"",(LOG10(($A6*$AC$3)/INDEX(F$46:F$75,MATCH($A6*$AC$3,F$46:F$75)))/LOG10(INDEX(F$46:F$75,MATCH($A6*$AC$3,F$46:F$75))/INDEX(F$46:F$75,1+MATCH($A6*$AC$3,F$46:F$75))))*(INDEX($A$46:$A$75,MATCH($A6*$AC$3,F$46:F$75))-INDEX($A$46:$A$75,1+MATCH($A6*$AC$3,F$46:F$75)))+INDEX($A$46:$A$75,MATCH($A6*$AC$3,F$46:F$75)))</f>
        <v/>
      </c>
      <c r="G78" s="9" t="str">
        <f>IF(OR(MIN(G$46:G$75)&gt;$A6*$AE$3,SUM(G$46:G$75)=0),"",(LOG10(($A6*$AE$3)/INDEX(G$46:G$75,MATCH($A6*$AE$3,G$46:G$75)))/LOG10(INDEX(G$46:G$75,MATCH($A6*$AE$3,G$46:G$75))/INDEX(G$46:G$75,1+MATCH($A6*$AE$3,G$46:G$75))))*(INDEX($A$46:$A$75,MATCH($A6*$AE$3,G$46:G$75))-INDEX($A$46:$A$75,1+MATCH($A6*$AE$3,G$46:G$75)))+INDEX($A$46:$A$75,MATCH($A6*$AE$3,G$46:G$75)))</f>
        <v/>
      </c>
      <c r="H78" s="9" t="str">
        <f>IF(OR(MIN(H$46:H$75)&gt;$A6*$AC$3,SUM(H$46:H$75)=0),"",(LOG10(($A6*$AC$3)/INDEX(H$46:H$75,MATCH($A6*$AC$3,H$46:H$75)))/LOG10(INDEX(H$46:H$75,MATCH($A6*$AC$3,H$46:H$75))/INDEX(H$46:H$75,1+MATCH($A6*$AC$3,H$46:H$75))))*(INDEX($A$46:$A$75,MATCH($A6*$AC$3,H$46:H$75))-INDEX($A$46:$A$75,1+MATCH($A6*$AC$3,H$46:H$75)))+INDEX($A$46:$A$75,MATCH($A6*$AC$3,H$46:H$75)))</f>
        <v/>
      </c>
      <c r="I78" s="9" t="str">
        <f>IF(OR(MIN(I$46:I$75)&gt;$A6*$AE$3,SUM(I$46:I$75)=0),"",(LOG10(($A6*$AE$3)/INDEX(I$46:I$75,MATCH($A6*$AE$3,I$46:I$75)))/LOG10(INDEX(I$46:I$75,MATCH($A6*$AE$3,I$46:I$75))/INDEX(I$46:I$75,1+MATCH($A6*$AE$3,I$46:I$75))))*(INDEX($A$46:$A$75,MATCH($A6*$AE$3,I$46:I$75))-INDEX($A$46:$A$75,1+MATCH($A6*$AE$3,I$46:I$75)))+INDEX($A$46:$A$75,MATCH($A6*$AE$3,I$46:I$75)))</f>
        <v/>
      </c>
      <c r="J78" s="9" t="str">
        <f>IF(OR(MIN(J$46:J$75)&gt;$A6*$AC$3,SUM(J$46:J$75)=0),"",(LOG10(($A6*$AC$3)/INDEX(J$46:J$75,MATCH($A6*$AC$3,J$46:J$75)))/LOG10(INDEX(J$46:J$75,MATCH($A6*$AC$3,J$46:J$75))/INDEX(J$46:J$75,1+MATCH($A6*$AC$3,J$46:J$75))))*(INDEX($A$46:$A$75,MATCH($A6*$AC$3,J$46:J$75))-INDEX($A$46:$A$75,1+MATCH($A6*$AC$3,J$46:J$75)))+INDEX($A$46:$A$75,MATCH($A6*$AC$3,J$46:J$75)))</f>
        <v/>
      </c>
      <c r="K78" s="9" t="str">
        <f>IF(OR(MIN(K$46:K$75)&gt;$A6*$AE$3,SUM(K$46:K$75)=0),"",(LOG10(($A6*$AE$3)/INDEX(K$46:K$75,MATCH($A6*$AE$3,K$46:K$75)))/LOG10(INDEX(K$46:K$75,MATCH($A6*$AE$3,K$46:K$75))/INDEX(K$46:K$75,1+MATCH($A6*$AE$3,K$46:K$75))))*(INDEX($A$46:$A$75,MATCH($A6*$AE$3,K$46:K$75))-INDEX($A$46:$A$75,1+MATCH($A6*$AE$3,K$46:K$75)))+INDEX($A$46:$A$75,MATCH($A6*$AE$3,K$46:K$75)))</f>
        <v/>
      </c>
      <c r="L78" s="9" t="str">
        <f>IF(OR(MIN(L$46:L$75)&gt;$A6*$AC$3,SUM(L$46:L$75)=0),"",(LOG10(($A6*$AC$3)/INDEX(L$46:L$75,MATCH($A6*$AC$3,L$46:L$75)))/LOG10(INDEX(L$46:L$75,MATCH($A6*$AC$3,L$46:L$75))/INDEX(L$46:L$75,1+MATCH($A6*$AC$3,L$46:L$75))))*(INDEX($A$46:$A$75,MATCH($A6*$AC$3,L$46:L$75))-INDEX($A$46:$A$75,1+MATCH($A6*$AC$3,L$46:L$75)))+INDEX($A$46:$A$75,MATCH($A6*$AC$3,L$46:L$75)))</f>
        <v/>
      </c>
      <c r="M78" s="9" t="str">
        <f>IF(OR(MIN(M$46:M$75)&gt;$A6*$AE$3,SUM(M$46:M$75)=0),"",(LOG10(($A6*$AE$3)/INDEX(M$46:M$75,MATCH($A6*$AE$3,M$46:M$75)))/LOG10(INDEX(M$46:M$75,MATCH($A6*$AE$3,M$46:M$75))/INDEX(M$46:M$75,1+MATCH($A6*$AE$3,M$46:M$75))))*(INDEX($A$46:$A$75,MATCH($A6*$AE$3,M$46:M$75))-INDEX($A$46:$A$75,1+MATCH($A6*$AE$3,M$46:M$75)))+INDEX($A$46:$A$75,MATCH($A6*$AE$3,M$46:M$75)))</f>
        <v/>
      </c>
      <c r="N78" s="9" t="str">
        <f>IF(OR(MIN(N$46:N$75)&gt;$A6*$AC$3,SUM(N$46:N$75)=0),"",(LOG10(($A6*$AC$3)/INDEX(N$46:N$75,MATCH($A6*$AC$3,N$46:N$75)))/LOG10(INDEX(N$46:N$75,MATCH($A6*$AC$3,N$46:N$75))/INDEX(N$46:N$75,1+MATCH($A6*$AC$3,N$46:N$75))))*(INDEX($A$46:$A$75,MATCH($A6*$AC$3,N$46:N$75))-INDEX($A$46:$A$75,1+MATCH($A6*$AC$3,N$46:N$75)))+INDEX($A$46:$A$75,MATCH($A6*$AC$3,N$46:N$75)))</f>
        <v/>
      </c>
      <c r="O78" s="9" t="str">
        <f>IF(OR(MIN(O$46:O$75)&gt;$A6*$AE$3,SUM(O$46:O$75)=0),"",(LOG10(($A6*$AE$3)/INDEX(O$46:O$75,MATCH($A6*$AE$3,O$46:O$75)))/LOG10(INDEX(O$46:O$75,MATCH($A6*$AE$3,O$46:O$75))/INDEX(O$46:O$75,1+MATCH($A6*$AE$3,O$46:O$75))))*(INDEX($A$46:$A$75,MATCH($A6*$AE$3,O$46:O$75))-INDEX($A$46:$A$75,1+MATCH($A6*$AE$3,O$46:O$75)))+INDEX($A$46:$A$75,MATCH($A6*$AE$3,O$46:O$75)))</f>
        <v/>
      </c>
      <c r="P78" s="9" t="str">
        <f>IF(OR(MIN(P$46:P$75)&gt;$A6*$AC$3,SUM(P$46:P$75)=0),"",(LOG10(($A6*$AC$3)/INDEX(P$46:P$75,MATCH($A6*$AC$3,P$46:P$75)))/LOG10(INDEX(P$46:P$75,MATCH($A6*$AC$3,P$46:P$75))/INDEX(P$46:P$75,1+MATCH($A6*$AC$3,P$46:P$75))))*(INDEX($A$46:$A$75,MATCH($A6*$AC$3,P$46:P$75))-INDEX($A$46:$A$75,1+MATCH($A6*$AC$3,P$46:P$75)))+INDEX($A$46:$A$75,MATCH($A6*$AC$3,P$46:P$75)))</f>
        <v/>
      </c>
      <c r="Q78" s="9" t="str">
        <f>IF(OR(MIN(Q$46:Q$75)&gt;$A6*$AE$3,SUM(Q$46:Q$75)=0),"",(LOG10(($A6*$AE$3)/INDEX(Q$46:Q$75,MATCH($A6*$AE$3,Q$46:Q$75)))/LOG10(INDEX(Q$46:Q$75,MATCH($A6*$AE$3,Q$46:Q$75))/INDEX(Q$46:Q$75,1+MATCH($A6*$AE$3,Q$46:Q$75))))*(INDEX($A$46:$A$75,MATCH($A6*$AE$3,Q$46:Q$75))-INDEX($A$46:$A$75,1+MATCH($A6*$AE$3,Q$46:Q$75)))+INDEX($A$46:$A$75,MATCH($A6*$AE$3,Q$46:Q$75)))</f>
        <v/>
      </c>
      <c r="R78" s="9" t="str">
        <f t="shared" ref="R78:U80" si="0">IF(OR(MIN(R$46:R$75)&gt;$A6*$AC$3,SUM(R$46:R$75)=0),"",(LOG10(($A6*$AC$3)/INDEX(R$46:R$75,MATCH($A6*$AC$3,R$46:R$75)))/LOG10(INDEX(R$46:R$75,MATCH($A6*$AC$3,R$46:R$75))/INDEX(R$46:R$75,1+MATCH($A6*$AC$3,R$46:R$75))))*(INDEX($A$46:$A$75,MATCH($A6*$AC$3,R$46:R$75))-INDEX($A$46:$A$75,1+MATCH($A6*$AC$3,R$46:R$75)))+INDEX($A$46:$A$75,MATCH($A6*$AC$3,R$46:R$75)))</f>
        <v/>
      </c>
      <c r="S78" s="9" t="str">
        <f t="shared" si="0"/>
        <v/>
      </c>
      <c r="T78" s="9" t="str">
        <f t="shared" si="0"/>
        <v/>
      </c>
      <c r="U78" s="9" t="str">
        <f t="shared" si="0"/>
        <v/>
      </c>
      <c r="W78" s="28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</row>
    <row r="79" spans="1:43">
      <c r="A79" s="28"/>
      <c r="B79" s="9" t="str">
        <f>IF(OR(MIN(B$46:B$75)&gt;$A7*$AC$3,SUM(B$46:B$75)=0),"",(LOG10(($A7*$AC$3)/INDEX(B$46:B$75,MATCH($A7*$AC$3,B$46:B$75)))/LOG10(INDEX(B$46:B$75,MATCH($A7*$AC$3,B$46:B$75))/INDEX(B$46:B$75,1+MATCH($A7*$AC$3,B$46:B$75))))*(INDEX($A$46:$A$75,MATCH($A7*$AC$3,B$46:B$75))-INDEX($A$46:$A$75,1+MATCH($A7*$AC$3,B$46:B$75)))+INDEX($A$46:$A$75,MATCH($A7*$AC$3,B$46:B$75)))</f>
        <v/>
      </c>
      <c r="C79" s="9"/>
      <c r="D79" s="9"/>
      <c r="E79" s="9"/>
      <c r="F79" s="9" t="str">
        <f>IF(OR(MIN(F$46:F$75)&gt;$A7*$AC$3,SUM(F$46:F$75)=0),"",(LOG10(($A7*$AC$3)/INDEX(F$46:F$75,MATCH($A7*$AC$3,F$46:F$75)))/LOG10(INDEX(F$46:F$75,MATCH($A7*$AC$3,F$46:F$75))/INDEX(F$46:F$75,1+MATCH($A7*$AC$3,F$46:F$75))))*(INDEX($A$46:$A$75,MATCH($A7*$AC$3,F$46:F$75))-INDEX($A$46:$A$75,1+MATCH($A7*$AC$3,F$46:F$75)))+INDEX($A$46:$A$75,MATCH($A7*$AC$3,F$46:F$75)))</f>
        <v/>
      </c>
      <c r="G79" s="9" t="str">
        <f>IF(OR(MIN(G$46:G$75)&gt;$A7*$AC$3,SUM(G$46:G$75)=0),"",(LOG10(($A7*$AC$3)/INDEX(G$46:G$75,MATCH($A7*$AC$3,G$46:G$75)))/LOG10(INDEX(G$46:G$75,MATCH($A7*$AC$3,G$46:G$75))/INDEX(G$46:G$75,1+MATCH($A7*$AC$3,G$46:G$75))))*(INDEX($A$46:$A$75,MATCH($A7*$AC$3,G$46:G$75))-INDEX($A$46:$A$75,1+MATCH($A7*$AC$3,G$46:G$75)))+INDEX($A$46:$A$75,MATCH($A7*$AC$3,G$46:G$75)))</f>
        <v/>
      </c>
      <c r="H79" s="9" t="str">
        <f>IF(OR(MIN(H$46:H$75)&gt;$A7*$AC$3,SUM(H$46:H$75)=0),"",(LOG10(($A7*$AC$3)/INDEX(H$46:H$75,MATCH($A7*$AC$3,H$46:H$75)))/LOG10(INDEX(H$46:H$75,MATCH($A7*$AC$3,H$46:H$75))/INDEX(H$46:H$75,1+MATCH($A7*$AC$3,H$46:H$75))))*(INDEX($A$46:$A$75,MATCH($A7*$AC$3,H$46:H$75))-INDEX($A$46:$A$75,1+MATCH($A7*$AC$3,H$46:H$75)))+INDEX($A$46:$A$75,MATCH($A7*$AC$3,H$46:H$75)))</f>
        <v/>
      </c>
      <c r="I79" s="9" t="str">
        <f>IF(OR(MIN(I$46:I$75)&gt;$A7*$AC$3,SUM(I$46:I$75)=0),"",(LOG10(($A7*$AC$3)/INDEX(I$46:I$75,MATCH($A7*$AC$3,I$46:I$75)))/LOG10(INDEX(I$46:I$75,MATCH($A7*$AC$3,I$46:I$75))/INDEX(I$46:I$75,1+MATCH($A7*$AC$3,I$46:I$75))))*(INDEX($A$46:$A$75,MATCH($A7*$AC$3,I$46:I$75))-INDEX($A$46:$A$75,1+MATCH($A7*$AC$3,I$46:I$75)))+INDEX($A$46:$A$75,MATCH($A7*$AC$3,I$46:I$75)))</f>
        <v/>
      </c>
      <c r="J79" s="9" t="str">
        <f>IF(OR(MIN(J$46:J$75)&gt;$A7*$AC$3,SUM(J$46:J$75)=0),"",(LOG10(($A7*$AC$3)/INDEX(J$46:J$75,MATCH($A7*$AC$3,J$46:J$75)))/LOG10(INDEX(J$46:J$75,MATCH($A7*$AC$3,J$46:J$75))/INDEX(J$46:J$75,1+MATCH($A7*$AC$3,J$46:J$75))))*(INDEX($A$46:$A$75,MATCH($A7*$AC$3,J$46:J$75))-INDEX($A$46:$A$75,1+MATCH($A7*$AC$3,J$46:J$75)))+INDEX($A$46:$A$75,MATCH($A7*$AC$3,J$46:J$75)))</f>
        <v/>
      </c>
      <c r="K79" s="9" t="str">
        <f>IF(OR(MIN(K$46:K$75)&gt;$A7*$AC$3,SUM(K$46:K$75)=0),"",(LOG10(($A7*$AC$3)/INDEX(K$46:K$75,MATCH($A7*$AC$3,K$46:K$75)))/LOG10(INDEX(K$46:K$75,MATCH($A7*$AC$3,K$46:K$75))/INDEX(K$46:K$75,1+MATCH($A7*$AC$3,K$46:K$75))))*(INDEX($A$46:$A$75,MATCH($A7*$AC$3,K$46:K$75))-INDEX($A$46:$A$75,1+MATCH($A7*$AC$3,K$46:K$75)))+INDEX($A$46:$A$75,MATCH($A7*$AC$3,K$46:K$75)))</f>
        <v/>
      </c>
      <c r="L79" s="9" t="str">
        <f>IF(OR(MIN(L$46:L$75)&gt;$A7*$AC$3,SUM(L$46:L$75)=0),"",(LOG10(($A7*$AC$3)/INDEX(L$46:L$75,MATCH($A7*$AC$3,L$46:L$75)))/LOG10(INDEX(L$46:L$75,MATCH($A7*$AC$3,L$46:L$75))/INDEX(L$46:L$75,1+MATCH($A7*$AC$3,L$46:L$75))))*(INDEX($A$46:$A$75,MATCH($A7*$AC$3,L$46:L$75))-INDEX($A$46:$A$75,1+MATCH($A7*$AC$3,L$46:L$75)))+INDEX($A$46:$A$75,MATCH($A7*$AC$3,L$46:L$75)))</f>
        <v/>
      </c>
      <c r="M79" s="9" t="str">
        <f>IF(OR(MIN(M$46:M$75)&gt;$A7*$AC$3,SUM(M$46:M$75)=0),"",(LOG10(($A7*$AC$3)/INDEX(M$46:M$75,MATCH($A7*$AC$3,M$46:M$75)))/LOG10(INDEX(M$46:M$75,MATCH($A7*$AC$3,M$46:M$75))/INDEX(M$46:M$75,1+MATCH($A7*$AC$3,M$46:M$75))))*(INDEX($A$46:$A$75,MATCH($A7*$AC$3,M$46:M$75))-INDEX($A$46:$A$75,1+MATCH($A7*$AC$3,M$46:M$75)))+INDEX($A$46:$A$75,MATCH($A7*$AC$3,M$46:M$75)))</f>
        <v/>
      </c>
      <c r="N79" s="9" t="str">
        <f>IF(OR(MIN(N$46:N$75)&gt;$A7*$AC$3,SUM(N$46:N$75)=0),"",(LOG10(($A7*$AC$3)/INDEX(N$46:N$75,MATCH($A7*$AC$3,N$46:N$75)))/LOG10(INDEX(N$46:N$75,MATCH($A7*$AC$3,N$46:N$75))/INDEX(N$46:N$75,1+MATCH($A7*$AC$3,N$46:N$75))))*(INDEX($A$46:$A$75,MATCH($A7*$AC$3,N$46:N$75))-INDEX($A$46:$A$75,1+MATCH($A7*$AC$3,N$46:N$75)))+INDEX($A$46:$A$75,MATCH($A7*$AC$3,N$46:N$75)))</f>
        <v/>
      </c>
      <c r="O79" s="9" t="str">
        <f>IF(OR(MIN(O$46:O$75)&gt;$A7*$AC$3,SUM(O$46:O$75)=0),"",(LOG10(($A7*$AC$3)/INDEX(O$46:O$75,MATCH($A7*$AC$3,O$46:O$75)))/LOG10(INDEX(O$46:O$75,MATCH($A7*$AC$3,O$46:O$75))/INDEX(O$46:O$75,1+MATCH($A7*$AC$3,O$46:O$75))))*(INDEX($A$46:$A$75,MATCH($A7*$AC$3,O$46:O$75))-INDEX($A$46:$A$75,1+MATCH($A7*$AC$3,O$46:O$75)))+INDEX($A$46:$A$75,MATCH($A7*$AC$3,O$46:O$75)))</f>
        <v/>
      </c>
      <c r="P79" s="9" t="str">
        <f>IF(OR(MIN(P$46:P$75)&gt;$A7*$AC$3,SUM(P$46:P$75)=0),"",(LOG10(($A7*$AC$3)/INDEX(P$46:P$75,MATCH($A7*$AC$3,P$46:P$75)))/LOG10(INDEX(P$46:P$75,MATCH($A7*$AC$3,P$46:P$75))/INDEX(P$46:P$75,1+MATCH($A7*$AC$3,P$46:P$75))))*(INDEX($A$46:$A$75,MATCH($A7*$AC$3,P$46:P$75))-INDEX($A$46:$A$75,1+MATCH($A7*$AC$3,P$46:P$75)))+INDEX($A$46:$A$75,MATCH($A7*$AC$3,P$46:P$75)))</f>
        <v/>
      </c>
      <c r="Q79" s="9" t="str">
        <f>IF(OR(MIN(Q$46:Q$75)&gt;$A7*$AC$3,SUM(Q$46:Q$75)=0),"",(LOG10(($A7*$AC$3)/INDEX(Q$46:Q$75,MATCH($A7*$AC$3,Q$46:Q$75)))/LOG10(INDEX(Q$46:Q$75,MATCH($A7*$AC$3,Q$46:Q$75))/INDEX(Q$46:Q$75,1+MATCH($A7*$AC$3,Q$46:Q$75))))*(INDEX($A$46:$A$75,MATCH($A7*$AC$3,Q$46:Q$75))-INDEX($A$46:$A$75,1+MATCH($A7*$AC$3,Q$46:Q$75)))+INDEX($A$46:$A$75,MATCH($A7*$AC$3,Q$46:Q$75)))</f>
        <v/>
      </c>
      <c r="R79" s="9" t="str">
        <f t="shared" si="0"/>
        <v/>
      </c>
      <c r="S79" s="9" t="str">
        <f t="shared" si="0"/>
        <v/>
      </c>
      <c r="T79" s="9" t="str">
        <f t="shared" si="0"/>
        <v/>
      </c>
      <c r="U79" s="9" t="str">
        <f t="shared" si="0"/>
        <v/>
      </c>
    </row>
    <row r="80" spans="1:43">
      <c r="B80" s="9" t="str">
        <f>IF(OR(MIN(B$46:B$75)&gt;$A8*$AC$3,SUM(B$46:B$75)=0),"",(LOG10(($A8*$AC$3)/INDEX(B$46:B$75,MATCH($A8*$AC$3,B$46:B$75)))/LOG10(INDEX(B$46:B$75,MATCH($A8*$AC$3,B$46:B$75))/INDEX(B$46:B$75,1+MATCH($A8*$AC$3,B$46:B$75))))*(INDEX($A$46:$A$75,MATCH($A8*$AC$3,B$46:B$75))-INDEX($A$46:$A$75,1+MATCH($A8*$AC$3,B$46:B$75)))+INDEX($A$46:$A$75,MATCH($A8*$AC$3,B$46:B$75)))</f>
        <v/>
      </c>
      <c r="C80" s="9"/>
      <c r="D80" s="9" t="str">
        <f>IF(OR(MIN(D$46:D$75)&gt;$A8*$AC$3,SUM(D$46:D$75)=0),"",(LOG10(($A8*$AC$3)/INDEX(D$46:D$75,MATCH($A8*$AC$3,D$46:D$75)))/LOG10(INDEX(D$46:D$75,MATCH($A8*$AC$3,D$46:D$75))/INDEX(D$46:D$75,1+MATCH($A8*$AC$3,D$46:D$75))))*(INDEX($A$46:$A$75,MATCH($A8*$AC$3,D$46:D$75))-INDEX($A$46:$A$75,1+MATCH($A8*$AC$3,D$46:D$75)))+INDEX($A$46:$A$75,MATCH($A8*$AC$3,D$46:D$75)))</f>
        <v/>
      </c>
      <c r="E80" s="9" t="str">
        <f>IF(OR(MIN(E$46:E$75)&gt;$A8*$AC$3,SUM(E$46:E$75)=0),"",(LOG10(($A8*$AC$3)/INDEX(E$46:E$75,MATCH($A8*$AC$3,E$46:E$75)))/LOG10(INDEX(E$46:E$75,MATCH($A8*$AC$3,E$46:E$75))/INDEX(E$46:E$75,1+MATCH($A8*$AC$3,E$46:E$75))))*(INDEX($A$46:$A$75,MATCH($A8*$AC$3,E$46:E$75))-INDEX($A$46:$A$75,1+MATCH($A8*$AC$3,E$46:E$75)))+INDEX($A$46:$A$75,MATCH($A8*$AC$3,E$46:E$75)))</f>
        <v/>
      </c>
      <c r="F80" s="9" t="str">
        <f>IF(OR(MIN(F$46:F$75)&gt;$A8*$AC$3,SUM(F$46:F$75)=0),"",(LOG10(($A8*$AC$3)/INDEX(F$46:F$75,MATCH($A8*$AC$3,F$46:F$75)))/LOG10(INDEX(F$46:F$75,MATCH($A8*$AC$3,F$46:F$75))/INDEX(F$46:F$75,1+MATCH($A8*$AC$3,F$46:F$75))))*(INDEX($A$46:$A$75,MATCH($A8*$AC$3,F$46:F$75))-INDEX($A$46:$A$75,1+MATCH($A8*$AC$3,F$46:F$75)))+INDEX($A$46:$A$75,MATCH($A8*$AC$3,F$46:F$75)))</f>
        <v/>
      </c>
      <c r="G80" s="9" t="str">
        <f>IF(OR(MIN(G$46:G$75)&gt;$A8*$AC$3,SUM(G$46:G$75)=0),"",(LOG10(($A8*$AC$3)/INDEX(G$46:G$75,MATCH($A8*$AC$3,G$46:G$75)))/LOG10(INDEX(G$46:G$75,MATCH($A8*$AC$3,G$46:G$75))/INDEX(G$46:G$75,1+MATCH($A8*$AC$3,G$46:G$75))))*(INDEX($A$46:$A$75,MATCH($A8*$AC$3,G$46:G$75))-INDEX($A$46:$A$75,1+MATCH($A8*$AC$3,G$46:G$75)))+INDEX($A$46:$A$75,MATCH($A8*$AC$3,G$46:G$75)))</f>
        <v/>
      </c>
      <c r="H80" s="9" t="str">
        <f>IF(OR(MIN(H$46:H$75)&gt;$A8*$AC$3,SUM(H$46:H$75)=0),"",(LOG10(($A8*$AC$3)/INDEX(H$46:H$75,MATCH($A8*$AC$3,H$46:H$75)))/LOG10(INDEX(H$46:H$75,MATCH($A8*$AC$3,H$46:H$75))/INDEX(H$46:H$75,1+MATCH($A8*$AC$3,H$46:H$75))))*(INDEX($A$46:$A$75,MATCH($A8*$AC$3,H$46:H$75))-INDEX($A$46:$A$75,1+MATCH($A8*$AC$3,H$46:H$75)))+INDEX($A$46:$A$75,MATCH($A8*$AC$3,H$46:H$75)))</f>
        <v/>
      </c>
      <c r="I80" s="9" t="str">
        <f>IF(OR(MIN(I$46:I$75)&gt;$A8*$AC$3,SUM(I$46:I$75)=0),"",(LOG10(($A8*$AC$3)/INDEX(I$46:I$75,MATCH($A8*$AC$3,I$46:I$75)))/LOG10(INDEX(I$46:I$75,MATCH($A8*$AC$3,I$46:I$75))/INDEX(I$46:I$75,1+MATCH($A8*$AC$3,I$46:I$75))))*(INDEX($A$46:$A$75,MATCH($A8*$AC$3,I$46:I$75))-INDEX($A$46:$A$75,1+MATCH($A8*$AC$3,I$46:I$75)))+INDEX($A$46:$A$75,MATCH($A8*$AC$3,I$46:I$75)))</f>
        <v/>
      </c>
      <c r="J80" s="9" t="str">
        <f>IF(OR(MIN(J$46:J$75)&gt;$A8*$AC$3,SUM(J$46:J$75)=0),"",(LOG10(($A8*$AC$3)/INDEX(J$46:J$75,MATCH($A8*$AC$3,J$46:J$75)))/LOG10(INDEX(J$46:J$75,MATCH($A8*$AC$3,J$46:J$75))/INDEX(J$46:J$75,1+MATCH($A8*$AC$3,J$46:J$75))))*(INDEX($A$46:$A$75,MATCH($A8*$AC$3,J$46:J$75))-INDEX($A$46:$A$75,1+MATCH($A8*$AC$3,J$46:J$75)))+INDEX($A$46:$A$75,MATCH($A8*$AC$3,J$46:J$75)))</f>
        <v/>
      </c>
      <c r="K80" s="9" t="str">
        <f>IF(OR(MIN(K$46:K$75)&gt;$A8*$AC$3,SUM(K$46:K$75)=0),"",(LOG10(($A8*$AC$3)/INDEX(K$46:K$75,MATCH($A8*$AC$3,K$46:K$75)))/LOG10(INDEX(K$46:K$75,MATCH($A8*$AC$3,K$46:K$75))/INDEX(K$46:K$75,1+MATCH($A8*$AC$3,K$46:K$75))))*(INDEX($A$46:$A$75,MATCH($A8*$AC$3,K$46:K$75))-INDEX($A$46:$A$75,1+MATCH($A8*$AC$3,K$46:K$75)))+INDEX($A$46:$A$75,MATCH($A8*$AC$3,K$46:K$75)))</f>
        <v/>
      </c>
      <c r="L80" s="9" t="str">
        <f>IF(OR(MIN(L$46:L$75)&gt;$A8*$AC$3,SUM(L$46:L$75)=0),"",(LOG10(($A8*$AC$3)/INDEX(L$46:L$75,MATCH($A8*$AC$3,L$46:L$75)))/LOG10(INDEX(L$46:L$75,MATCH($A8*$AC$3,L$46:L$75))/INDEX(L$46:L$75,1+MATCH($A8*$AC$3,L$46:L$75))))*(INDEX($A$46:$A$75,MATCH($A8*$AC$3,L$46:L$75))-INDEX($A$46:$A$75,1+MATCH($A8*$AC$3,L$46:L$75)))+INDEX($A$46:$A$75,MATCH($A8*$AC$3,L$46:L$75)))</f>
        <v/>
      </c>
      <c r="M80" s="9" t="str">
        <f>IF(OR(MIN(M$46:M$75)&gt;$A8*$AC$3,SUM(M$46:M$75)=0),"",(LOG10(($A8*$AC$3)/INDEX(M$46:M$75,MATCH($A8*$AC$3,M$46:M$75)))/LOG10(INDEX(M$46:M$75,MATCH($A8*$AC$3,M$46:M$75))/INDEX(M$46:M$75,1+MATCH($A8*$AC$3,M$46:M$75))))*(INDEX($A$46:$A$75,MATCH($A8*$AC$3,M$46:M$75))-INDEX($A$46:$A$75,1+MATCH($A8*$AC$3,M$46:M$75)))+INDEX($A$46:$A$75,MATCH($A8*$AC$3,M$46:M$75)))</f>
        <v/>
      </c>
      <c r="N80" s="9" t="str">
        <f>IF(OR(MIN(N$46:N$75)&gt;$A8*$AC$3,SUM(N$46:N$75)=0),"",(LOG10(($A8*$AC$3)/INDEX(N$46:N$75,MATCH($A8*$AC$3,N$46:N$75)))/LOG10(INDEX(N$46:N$75,MATCH($A8*$AC$3,N$46:N$75))/INDEX(N$46:N$75,1+MATCH($A8*$AC$3,N$46:N$75))))*(INDEX($A$46:$A$75,MATCH($A8*$AC$3,N$46:N$75))-INDEX($A$46:$A$75,1+MATCH($A8*$AC$3,N$46:N$75)))+INDEX($A$46:$A$75,MATCH($A8*$AC$3,N$46:N$75)))</f>
        <v/>
      </c>
      <c r="O80" s="9" t="str">
        <f>IF(OR(MIN(O$46:O$75)&gt;$A8*$AC$3,SUM(O$46:O$75)=0),"",(LOG10(($A8*$AC$3)/INDEX(O$46:O$75,MATCH($A8*$AC$3,O$46:O$75)))/LOG10(INDEX(O$46:O$75,MATCH($A8*$AC$3,O$46:O$75))/INDEX(O$46:O$75,1+MATCH($A8*$AC$3,O$46:O$75))))*(INDEX($A$46:$A$75,MATCH($A8*$AC$3,O$46:O$75))-INDEX($A$46:$A$75,1+MATCH($A8*$AC$3,O$46:O$75)))+INDEX($A$46:$A$75,MATCH($A8*$AC$3,O$46:O$75)))</f>
        <v/>
      </c>
      <c r="P80" s="9" t="str">
        <f>IF(OR(MIN(P$46:P$75)&gt;$A8*$AC$3,SUM(P$46:P$75)=0),"",(LOG10(($A8*$AC$3)/INDEX(P$46:P$75,MATCH($A8*$AC$3,P$46:P$75)))/LOG10(INDEX(P$46:P$75,MATCH($A8*$AC$3,P$46:P$75))/INDEX(P$46:P$75,1+MATCH($A8*$AC$3,P$46:P$75))))*(INDEX($A$46:$A$75,MATCH($A8*$AC$3,P$46:P$75))-INDEX($A$46:$A$75,1+MATCH($A8*$AC$3,P$46:P$75)))+INDEX($A$46:$A$75,MATCH($A8*$AC$3,P$46:P$75)))</f>
        <v/>
      </c>
      <c r="Q80" s="9" t="str">
        <f>IF(OR(MIN(Q$46:Q$75)&gt;$A8*$AC$3,SUM(Q$46:Q$75)=0),"",(LOG10(($A8*$AC$3)/INDEX(Q$46:Q$75,MATCH($A8*$AC$3,Q$46:Q$75)))/LOG10(INDEX(Q$46:Q$75,MATCH($A8*$AC$3,Q$46:Q$75))/INDEX(Q$46:Q$75,1+MATCH($A8*$AC$3,Q$46:Q$75))))*(INDEX($A$46:$A$75,MATCH($A8*$AC$3,Q$46:Q$75))-INDEX($A$46:$A$75,1+MATCH($A8*$AC$3,Q$46:Q$75)))+INDEX($A$46:$A$75,MATCH($A8*$AC$3,Q$46:Q$75)))</f>
        <v/>
      </c>
      <c r="R80" s="9" t="str">
        <f t="shared" si="0"/>
        <v/>
      </c>
      <c r="S80" s="9" t="str">
        <f t="shared" si="0"/>
        <v/>
      </c>
      <c r="T80" s="9" t="str">
        <f t="shared" si="0"/>
        <v/>
      </c>
      <c r="U80" s="9" t="str">
        <f t="shared" si="0"/>
        <v/>
      </c>
    </row>
    <row r="81" spans="1:21">
      <c r="D81" s="2"/>
      <c r="E81" s="2"/>
      <c r="F81" s="2"/>
      <c r="G81" s="2"/>
      <c r="H81" s="2"/>
      <c r="I81" s="2"/>
      <c r="R81"/>
      <c r="S81"/>
    </row>
    <row r="82" spans="1:21" ht="26.25">
      <c r="A82" s="71" t="s">
        <v>59</v>
      </c>
      <c r="B82" s="72"/>
      <c r="C82" s="72"/>
      <c r="D82" s="72"/>
      <c r="E82" s="72"/>
      <c r="F82" s="72"/>
      <c r="G82" s="72"/>
      <c r="H82" s="72"/>
      <c r="I82" s="72"/>
      <c r="J82" s="72"/>
      <c r="K82" s="72"/>
      <c r="L82" s="72"/>
      <c r="M82" s="72"/>
      <c r="N82" s="72"/>
      <c r="O82" s="72"/>
      <c r="P82" s="72"/>
      <c r="Q82" s="72"/>
      <c r="R82" s="72"/>
      <c r="S82" s="72"/>
      <c r="T82" s="72"/>
      <c r="U82" s="72"/>
    </row>
    <row r="83" spans="1:21" ht="54" customHeight="1">
      <c r="A83" s="10"/>
      <c r="D83" s="9"/>
      <c r="E83" s="9"/>
      <c r="F83" s="9"/>
      <c r="G83" s="9"/>
      <c r="H83" s="9"/>
      <c r="I83" s="9"/>
      <c r="J83" s="17"/>
      <c r="K83" s="17"/>
      <c r="P83" s="18"/>
    </row>
    <row r="84" spans="1:21">
      <c r="A84" s="10"/>
      <c r="D84" s="9"/>
      <c r="E84" s="9"/>
      <c r="F84" s="9"/>
      <c r="G84" s="9"/>
      <c r="H84" s="9"/>
      <c r="I84" s="9"/>
      <c r="J84" s="17"/>
      <c r="K84" s="17"/>
    </row>
    <row r="85" spans="1:21" ht="63.75" customHeight="1">
      <c r="A85" s="11" t="s">
        <v>53</v>
      </c>
      <c r="B85" s="73" t="s">
        <v>3</v>
      </c>
      <c r="C85" s="74"/>
      <c r="D85" s="73" t="s">
        <v>4</v>
      </c>
      <c r="E85" s="74"/>
      <c r="F85" s="73" t="s">
        <v>5</v>
      </c>
      <c r="G85" s="74"/>
      <c r="H85" s="73" t="s">
        <v>6</v>
      </c>
      <c r="I85" s="74"/>
      <c r="J85" s="73" t="s">
        <v>7</v>
      </c>
      <c r="K85" s="74"/>
      <c r="L85" s="73" t="s">
        <v>8</v>
      </c>
      <c r="M85" s="74"/>
      <c r="N85" s="73" t="s">
        <v>9</v>
      </c>
      <c r="O85" s="74"/>
      <c r="P85" s="73" t="s">
        <v>10</v>
      </c>
      <c r="Q85" s="74"/>
      <c r="R85" s="73"/>
      <c r="S85" s="74"/>
      <c r="T85" s="73"/>
      <c r="U85" s="74"/>
    </row>
    <row r="86" spans="1:21" ht="55.5" customHeight="1">
      <c r="A86" s="11"/>
      <c r="B86" s="12" t="s">
        <v>68</v>
      </c>
      <c r="C86" s="12" t="s">
        <v>69</v>
      </c>
      <c r="D86" s="12" t="s">
        <v>68</v>
      </c>
      <c r="E86" s="12" t="s">
        <v>69</v>
      </c>
      <c r="F86" s="12" t="s">
        <v>68</v>
      </c>
      <c r="G86" s="12" t="s">
        <v>69</v>
      </c>
      <c r="H86" s="12" t="s">
        <v>68</v>
      </c>
      <c r="I86" s="12" t="s">
        <v>69</v>
      </c>
      <c r="J86" s="12" t="s">
        <v>68</v>
      </c>
      <c r="K86" s="12" t="s">
        <v>69</v>
      </c>
      <c r="L86" s="12" t="s">
        <v>68</v>
      </c>
      <c r="M86" s="12" t="s">
        <v>69</v>
      </c>
      <c r="N86" s="12" t="s">
        <v>68</v>
      </c>
      <c r="O86" s="12" t="s">
        <v>69</v>
      </c>
      <c r="P86" s="12" t="s">
        <v>68</v>
      </c>
      <c r="Q86" s="12" t="s">
        <v>69</v>
      </c>
      <c r="R86" s="12"/>
      <c r="S86" s="12"/>
      <c r="T86" s="12"/>
      <c r="U86" s="12"/>
    </row>
    <row r="87" spans="1:21">
      <c r="A87">
        <v>4</v>
      </c>
      <c r="B87" s="29">
        <f>B46/$AC$3</f>
        <v>0.54570188017845767</v>
      </c>
      <c r="C87" s="30">
        <f>C46/$AE$3</f>
        <v>0.44240004731488053</v>
      </c>
      <c r="D87" s="29">
        <f>D46/$AC$3</f>
        <v>0</v>
      </c>
      <c r="E87" s="30">
        <f>E46/$AE$3</f>
        <v>0</v>
      </c>
      <c r="F87" s="29">
        <f>F46/$AC$3</f>
        <v>0</v>
      </c>
      <c r="G87" s="30">
        <f>G46/$AE$3</f>
        <v>0</v>
      </c>
      <c r="H87" s="29">
        <f>H46/$AC$3</f>
        <v>0</v>
      </c>
      <c r="I87" s="30">
        <f>I46/$AE$3</f>
        <v>0</v>
      </c>
      <c r="J87" s="29">
        <f>J46/$AC$3</f>
        <v>0</v>
      </c>
      <c r="K87" s="30">
        <f>K46/$AE$3</f>
        <v>0</v>
      </c>
      <c r="L87" s="29">
        <f>L46/$AC$3</f>
        <v>0</v>
      </c>
      <c r="M87" s="30">
        <f>M46/$AE$3</f>
        <v>0</v>
      </c>
      <c r="N87" s="29">
        <f>N46/$AC$3</f>
        <v>0</v>
      </c>
      <c r="O87" s="30">
        <f>O46/$AE$3</f>
        <v>0</v>
      </c>
      <c r="P87" s="29">
        <f>P46/$AC$3</f>
        <v>0</v>
      </c>
      <c r="Q87" s="30">
        <f>Q46/$AE$3</f>
        <v>0</v>
      </c>
      <c r="R87" s="23"/>
      <c r="S87" s="23"/>
      <c r="T87" s="20"/>
      <c r="U87" s="20"/>
    </row>
    <row r="88" spans="1:21">
      <c r="A88">
        <v>5</v>
      </c>
      <c r="B88" s="29">
        <f t="shared" ref="B88:D103" si="1">B47/$AC$3</f>
        <v>0.625</v>
      </c>
      <c r="C88" s="30">
        <f t="shared" ref="C88:E103" si="2">C47/$AE$3</f>
        <v>0.47869943222143363</v>
      </c>
      <c r="D88" s="29">
        <f t="shared" si="1"/>
        <v>0</v>
      </c>
      <c r="E88" s="30">
        <f t="shared" si="2"/>
        <v>0</v>
      </c>
      <c r="F88" s="29">
        <f t="shared" ref="F88:F103" si="3">F47/$AC$3</f>
        <v>0</v>
      </c>
      <c r="G88" s="30">
        <f t="shared" ref="G88:G109" si="4">G47/$AE$3</f>
        <v>0</v>
      </c>
      <c r="H88" s="29">
        <f t="shared" ref="H88:H103" si="5">H47/$AC$3</f>
        <v>0</v>
      </c>
      <c r="I88" s="30">
        <f t="shared" ref="I88:I109" si="6">I47/$AE$3</f>
        <v>0</v>
      </c>
      <c r="J88" s="29">
        <f t="shared" ref="J88:J103" si="7">J47/$AC$3</f>
        <v>0</v>
      </c>
      <c r="K88" s="30">
        <f t="shared" ref="K88:K109" si="8">K47/$AE$3</f>
        <v>0</v>
      </c>
      <c r="L88" s="29">
        <f t="shared" ref="L88:L103" si="9">L47/$AC$3</f>
        <v>0</v>
      </c>
      <c r="M88" s="30">
        <f t="shared" ref="M88:M109" si="10">M47/$AE$3</f>
        <v>0</v>
      </c>
      <c r="N88" s="29">
        <f t="shared" ref="N88:N103" si="11">N47/$AC$3</f>
        <v>0</v>
      </c>
      <c r="O88" s="30">
        <f t="shared" ref="O88:O109" si="12">O47/$AE$3</f>
        <v>0</v>
      </c>
      <c r="P88" s="29">
        <f t="shared" ref="P88:P103" si="13">P47/$AC$3</f>
        <v>0</v>
      </c>
      <c r="Q88" s="30">
        <f t="shared" ref="Q88:Q109" si="14">Q47/$AE$3</f>
        <v>0</v>
      </c>
      <c r="R88" s="23"/>
      <c r="S88" s="23"/>
      <c r="T88" s="20"/>
      <c r="U88" s="20"/>
    </row>
    <row r="89" spans="1:21">
      <c r="A89">
        <v>6</v>
      </c>
      <c r="B89" s="29">
        <f t="shared" si="1"/>
        <v>0.81449968132568518</v>
      </c>
      <c r="C89" s="30">
        <f t="shared" si="2"/>
        <v>0.49350011828720131</v>
      </c>
      <c r="D89" s="29">
        <f t="shared" si="1"/>
        <v>0</v>
      </c>
      <c r="E89" s="30">
        <f t="shared" si="2"/>
        <v>0</v>
      </c>
      <c r="F89" s="29">
        <f t="shared" si="3"/>
        <v>0</v>
      </c>
      <c r="G89" s="30">
        <f t="shared" si="4"/>
        <v>0</v>
      </c>
      <c r="H89" s="29">
        <f t="shared" si="5"/>
        <v>0</v>
      </c>
      <c r="I89" s="30">
        <f t="shared" si="6"/>
        <v>0</v>
      </c>
      <c r="J89" s="29">
        <f t="shared" si="7"/>
        <v>0</v>
      </c>
      <c r="K89" s="30">
        <f t="shared" si="8"/>
        <v>0</v>
      </c>
      <c r="L89" s="29">
        <f t="shared" si="9"/>
        <v>0</v>
      </c>
      <c r="M89" s="30">
        <f t="shared" si="10"/>
        <v>0</v>
      </c>
      <c r="N89" s="29">
        <f t="shared" si="11"/>
        <v>0</v>
      </c>
      <c r="O89" s="30">
        <f t="shared" si="12"/>
        <v>0</v>
      </c>
      <c r="P89" s="29">
        <f t="shared" si="13"/>
        <v>0</v>
      </c>
      <c r="Q89" s="30">
        <f t="shared" si="14"/>
        <v>0</v>
      </c>
      <c r="R89" s="23"/>
      <c r="S89" s="23"/>
      <c r="T89" s="20"/>
      <c r="U89" s="20"/>
    </row>
    <row r="90" spans="1:21">
      <c r="A90">
        <v>7</v>
      </c>
      <c r="B90" s="29">
        <f t="shared" si="1"/>
        <v>0.93030194391332055</v>
      </c>
      <c r="C90" s="30">
        <f t="shared" si="2"/>
        <v>0.51179914833215046</v>
      </c>
      <c r="D90" s="29">
        <f t="shared" si="1"/>
        <v>0</v>
      </c>
      <c r="E90" s="30">
        <f t="shared" si="2"/>
        <v>0</v>
      </c>
      <c r="F90" s="29">
        <f t="shared" si="3"/>
        <v>0</v>
      </c>
      <c r="G90" s="30">
        <f t="shared" si="4"/>
        <v>0</v>
      </c>
      <c r="H90" s="29">
        <f t="shared" si="5"/>
        <v>0</v>
      </c>
      <c r="I90" s="30">
        <f t="shared" si="6"/>
        <v>0</v>
      </c>
      <c r="J90" s="29">
        <f t="shared" si="7"/>
        <v>0</v>
      </c>
      <c r="K90" s="30">
        <f t="shared" si="8"/>
        <v>0</v>
      </c>
      <c r="L90" s="29">
        <f t="shared" si="9"/>
        <v>0</v>
      </c>
      <c r="M90" s="30">
        <f t="shared" si="10"/>
        <v>0</v>
      </c>
      <c r="N90" s="29">
        <f t="shared" si="11"/>
        <v>0</v>
      </c>
      <c r="O90" s="30">
        <f t="shared" si="12"/>
        <v>0</v>
      </c>
      <c r="P90" s="29">
        <f t="shared" si="13"/>
        <v>0</v>
      </c>
      <c r="Q90" s="30">
        <f t="shared" si="14"/>
        <v>0</v>
      </c>
      <c r="R90" s="23"/>
      <c r="S90" s="23"/>
      <c r="T90" s="20"/>
      <c r="U90" s="20"/>
    </row>
    <row r="91" spans="1:21">
      <c r="A91">
        <v>8</v>
      </c>
      <c r="B91" s="29">
        <f t="shared" si="1"/>
        <v>0.96369901210962394</v>
      </c>
      <c r="C91" s="30">
        <f t="shared" si="2"/>
        <v>0.55689910101726992</v>
      </c>
      <c r="D91" s="29">
        <f t="shared" si="1"/>
        <v>0</v>
      </c>
      <c r="E91" s="30">
        <f t="shared" si="2"/>
        <v>0</v>
      </c>
      <c r="F91" s="29">
        <f t="shared" si="3"/>
        <v>0</v>
      </c>
      <c r="G91" s="30">
        <f t="shared" si="4"/>
        <v>0</v>
      </c>
      <c r="H91" s="29">
        <f t="shared" si="5"/>
        <v>0</v>
      </c>
      <c r="I91" s="30">
        <f t="shared" si="6"/>
        <v>0</v>
      </c>
      <c r="J91" s="29">
        <f t="shared" si="7"/>
        <v>0</v>
      </c>
      <c r="K91" s="30">
        <f t="shared" si="8"/>
        <v>0</v>
      </c>
      <c r="L91" s="29">
        <f t="shared" si="9"/>
        <v>0</v>
      </c>
      <c r="M91" s="30">
        <f t="shared" si="10"/>
        <v>0</v>
      </c>
      <c r="N91" s="29">
        <f t="shared" si="11"/>
        <v>0</v>
      </c>
      <c r="O91" s="30">
        <f t="shared" si="12"/>
        <v>0</v>
      </c>
      <c r="P91" s="29">
        <f t="shared" si="13"/>
        <v>0</v>
      </c>
      <c r="Q91" s="30">
        <f t="shared" si="14"/>
        <v>0</v>
      </c>
      <c r="R91" s="23"/>
      <c r="S91" s="23"/>
      <c r="T91" s="20"/>
      <c r="U91" s="20"/>
    </row>
    <row r="92" spans="1:21">
      <c r="A92">
        <v>9</v>
      </c>
      <c r="B92" s="29">
        <f t="shared" si="1"/>
        <v>0.98460006373486297</v>
      </c>
      <c r="C92" s="30">
        <f t="shared" si="2"/>
        <v>0.59989945587887394</v>
      </c>
      <c r="D92" s="29">
        <f t="shared" si="1"/>
        <v>0</v>
      </c>
      <c r="E92" s="30">
        <f t="shared" si="2"/>
        <v>0</v>
      </c>
      <c r="F92" s="29">
        <f t="shared" si="3"/>
        <v>0</v>
      </c>
      <c r="G92" s="30">
        <f t="shared" si="4"/>
        <v>0</v>
      </c>
      <c r="H92" s="29">
        <f t="shared" si="5"/>
        <v>0</v>
      </c>
      <c r="I92" s="30">
        <f t="shared" si="6"/>
        <v>0</v>
      </c>
      <c r="J92" s="29">
        <f t="shared" si="7"/>
        <v>0</v>
      </c>
      <c r="K92" s="30">
        <f t="shared" si="8"/>
        <v>0</v>
      </c>
      <c r="L92" s="29">
        <f t="shared" si="9"/>
        <v>0</v>
      </c>
      <c r="M92" s="30">
        <f t="shared" si="10"/>
        <v>0</v>
      </c>
      <c r="N92" s="29">
        <f t="shared" si="11"/>
        <v>0</v>
      </c>
      <c r="O92" s="30">
        <f t="shared" si="12"/>
        <v>0</v>
      </c>
      <c r="P92" s="29">
        <f t="shared" si="13"/>
        <v>0</v>
      </c>
      <c r="Q92" s="30">
        <f t="shared" si="14"/>
        <v>0</v>
      </c>
      <c r="R92" s="23"/>
      <c r="S92" s="23"/>
      <c r="T92" s="20"/>
      <c r="U92" s="20"/>
    </row>
    <row r="93" spans="1:21">
      <c r="A93">
        <v>10</v>
      </c>
      <c r="B93" s="29">
        <f t="shared" si="1"/>
        <v>0.98730082855321866</v>
      </c>
      <c r="C93" s="30">
        <f t="shared" si="2"/>
        <v>0.71150047314880527</v>
      </c>
      <c r="D93" s="29">
        <f t="shared" si="1"/>
        <v>0</v>
      </c>
      <c r="E93" s="30">
        <f t="shared" si="2"/>
        <v>0</v>
      </c>
      <c r="F93" s="29">
        <f t="shared" si="3"/>
        <v>0</v>
      </c>
      <c r="G93" s="30">
        <f t="shared" si="4"/>
        <v>0</v>
      </c>
      <c r="H93" s="29">
        <f t="shared" si="5"/>
        <v>0</v>
      </c>
      <c r="I93" s="30">
        <f t="shared" si="6"/>
        <v>0</v>
      </c>
      <c r="J93" s="29">
        <f t="shared" si="7"/>
        <v>0</v>
      </c>
      <c r="K93" s="30">
        <f t="shared" si="8"/>
        <v>0</v>
      </c>
      <c r="L93" s="29">
        <f t="shared" si="9"/>
        <v>0</v>
      </c>
      <c r="M93" s="30">
        <f t="shared" si="10"/>
        <v>0</v>
      </c>
      <c r="N93" s="29">
        <f t="shared" si="11"/>
        <v>0</v>
      </c>
      <c r="O93" s="30">
        <f t="shared" si="12"/>
        <v>0</v>
      </c>
      <c r="P93" s="29">
        <f t="shared" si="13"/>
        <v>0</v>
      </c>
      <c r="Q93" s="30">
        <f t="shared" si="14"/>
        <v>0</v>
      </c>
      <c r="R93" s="23"/>
      <c r="S93" s="23"/>
      <c r="T93" s="20"/>
      <c r="U93" s="20"/>
    </row>
    <row r="94" spans="1:21">
      <c r="A94">
        <v>11</v>
      </c>
      <c r="B94" s="29">
        <f t="shared" si="1"/>
        <v>0.98800191204588905</v>
      </c>
      <c r="C94" s="30">
        <f t="shared" si="2"/>
        <v>0.83810030754672349</v>
      </c>
      <c r="D94" s="29">
        <f t="shared" si="1"/>
        <v>0</v>
      </c>
      <c r="E94" s="30">
        <f t="shared" si="2"/>
        <v>0</v>
      </c>
      <c r="F94" s="29">
        <f t="shared" si="3"/>
        <v>0</v>
      </c>
      <c r="G94" s="30">
        <f t="shared" si="4"/>
        <v>0</v>
      </c>
      <c r="H94" s="29">
        <f t="shared" si="5"/>
        <v>0</v>
      </c>
      <c r="I94" s="30">
        <f t="shared" si="6"/>
        <v>0</v>
      </c>
      <c r="J94" s="29">
        <f t="shared" si="7"/>
        <v>0</v>
      </c>
      <c r="K94" s="30">
        <f t="shared" si="8"/>
        <v>0</v>
      </c>
      <c r="L94" s="29">
        <f t="shared" si="9"/>
        <v>0</v>
      </c>
      <c r="M94" s="30">
        <f t="shared" si="10"/>
        <v>0</v>
      </c>
      <c r="N94" s="29">
        <f t="shared" si="11"/>
        <v>0</v>
      </c>
      <c r="O94" s="30">
        <f t="shared" si="12"/>
        <v>0</v>
      </c>
      <c r="P94" s="29">
        <f t="shared" si="13"/>
        <v>0</v>
      </c>
      <c r="Q94" s="30">
        <f t="shared" si="14"/>
        <v>0</v>
      </c>
      <c r="R94" s="23"/>
      <c r="S94" s="23"/>
      <c r="T94" s="20"/>
      <c r="U94" s="20"/>
    </row>
    <row r="95" spans="1:21">
      <c r="A95">
        <v>12</v>
      </c>
      <c r="B95" s="29">
        <f t="shared" si="1"/>
        <v>0.98849984066284258</v>
      </c>
      <c r="C95" s="30">
        <f t="shared" si="2"/>
        <v>0.90639933759167257</v>
      </c>
      <c r="D95" s="29">
        <f t="shared" si="1"/>
        <v>0</v>
      </c>
      <c r="E95" s="30">
        <f t="shared" si="2"/>
        <v>0</v>
      </c>
      <c r="F95" s="29">
        <f t="shared" si="3"/>
        <v>0</v>
      </c>
      <c r="G95" s="30">
        <f t="shared" si="4"/>
        <v>0</v>
      </c>
      <c r="H95" s="29">
        <f t="shared" si="5"/>
        <v>0</v>
      </c>
      <c r="I95" s="30">
        <f t="shared" si="6"/>
        <v>0</v>
      </c>
      <c r="J95" s="29">
        <f t="shared" si="7"/>
        <v>0</v>
      </c>
      <c r="K95" s="30">
        <f t="shared" si="8"/>
        <v>0</v>
      </c>
      <c r="L95" s="29">
        <f t="shared" si="9"/>
        <v>0</v>
      </c>
      <c r="M95" s="30">
        <f t="shared" si="10"/>
        <v>0</v>
      </c>
      <c r="N95" s="29">
        <f t="shared" si="11"/>
        <v>0</v>
      </c>
      <c r="O95" s="30">
        <f t="shared" si="12"/>
        <v>0</v>
      </c>
      <c r="P95" s="29">
        <f t="shared" si="13"/>
        <v>0</v>
      </c>
      <c r="Q95" s="30">
        <f t="shared" si="14"/>
        <v>0</v>
      </c>
      <c r="R95" s="23"/>
      <c r="S95" s="23"/>
      <c r="T95" s="20"/>
      <c r="U95" s="20"/>
    </row>
    <row r="96" spans="1:21">
      <c r="A96">
        <v>13</v>
      </c>
      <c r="B96" s="29">
        <f t="shared" si="1"/>
        <v>0.98920092415551308</v>
      </c>
      <c r="C96" s="30">
        <f t="shared" si="2"/>
        <v>0.94269872249822573</v>
      </c>
      <c r="D96" s="29">
        <f t="shared" si="1"/>
        <v>0</v>
      </c>
      <c r="E96" s="30">
        <f t="shared" si="2"/>
        <v>0</v>
      </c>
      <c r="F96" s="29">
        <f t="shared" si="3"/>
        <v>0</v>
      </c>
      <c r="G96" s="30">
        <f t="shared" si="4"/>
        <v>0</v>
      </c>
      <c r="H96" s="29">
        <f t="shared" si="5"/>
        <v>0</v>
      </c>
      <c r="I96" s="30">
        <f t="shared" si="6"/>
        <v>0</v>
      </c>
      <c r="J96" s="29">
        <f t="shared" si="7"/>
        <v>0</v>
      </c>
      <c r="K96" s="30">
        <f t="shared" si="8"/>
        <v>0</v>
      </c>
      <c r="L96" s="29">
        <f t="shared" si="9"/>
        <v>0</v>
      </c>
      <c r="M96" s="30">
        <f t="shared" si="10"/>
        <v>0</v>
      </c>
      <c r="N96" s="29">
        <f t="shared" si="11"/>
        <v>0</v>
      </c>
      <c r="O96" s="30">
        <f t="shared" si="12"/>
        <v>0</v>
      </c>
      <c r="P96" s="29">
        <f t="shared" si="13"/>
        <v>0</v>
      </c>
      <c r="Q96" s="30">
        <f t="shared" si="14"/>
        <v>0</v>
      </c>
      <c r="R96" s="23"/>
      <c r="S96" s="23"/>
      <c r="T96" s="20"/>
      <c r="U96" s="20"/>
    </row>
    <row r="97" spans="1:21">
      <c r="A97">
        <v>14</v>
      </c>
      <c r="B97" s="29">
        <f t="shared" si="1"/>
        <v>0.98949968132568511</v>
      </c>
      <c r="C97" s="30">
        <f t="shared" si="2"/>
        <v>0.96370061509344684</v>
      </c>
      <c r="D97" s="29">
        <f t="shared" si="1"/>
        <v>0</v>
      </c>
      <c r="E97" s="30">
        <f t="shared" si="2"/>
        <v>0</v>
      </c>
      <c r="F97" s="29">
        <f t="shared" si="3"/>
        <v>0</v>
      </c>
      <c r="G97" s="30">
        <f t="shared" si="4"/>
        <v>0</v>
      </c>
      <c r="H97" s="29">
        <f t="shared" si="5"/>
        <v>0</v>
      </c>
      <c r="I97" s="30">
        <f t="shared" si="6"/>
        <v>0</v>
      </c>
      <c r="J97" s="29">
        <f t="shared" si="7"/>
        <v>0</v>
      </c>
      <c r="K97" s="30">
        <f t="shared" si="8"/>
        <v>0</v>
      </c>
      <c r="L97" s="29">
        <f t="shared" si="9"/>
        <v>0</v>
      </c>
      <c r="M97" s="30">
        <f t="shared" si="10"/>
        <v>0</v>
      </c>
      <c r="N97" s="29">
        <f t="shared" si="11"/>
        <v>0</v>
      </c>
      <c r="O97" s="30">
        <f t="shared" si="12"/>
        <v>0</v>
      </c>
      <c r="P97" s="29">
        <f t="shared" si="13"/>
        <v>0</v>
      </c>
      <c r="Q97" s="30">
        <f t="shared" si="14"/>
        <v>0</v>
      </c>
      <c r="R97" s="23"/>
      <c r="S97" s="23"/>
      <c r="T97" s="20"/>
      <c r="U97" s="20"/>
    </row>
    <row r="98" spans="1:21">
      <c r="A98">
        <v>15</v>
      </c>
      <c r="B98" s="29">
        <f t="shared" si="1"/>
        <v>0.98949968132568511</v>
      </c>
      <c r="C98" s="30">
        <f t="shared" si="2"/>
        <v>0.97610007097232077</v>
      </c>
      <c r="D98" s="29">
        <f t="shared" si="1"/>
        <v>0</v>
      </c>
      <c r="E98" s="30">
        <f t="shared" si="2"/>
        <v>0</v>
      </c>
      <c r="F98" s="29">
        <f t="shared" si="3"/>
        <v>0</v>
      </c>
      <c r="G98" s="30">
        <f t="shared" si="4"/>
        <v>0</v>
      </c>
      <c r="H98" s="29">
        <f t="shared" si="5"/>
        <v>0</v>
      </c>
      <c r="I98" s="30">
        <f t="shared" si="6"/>
        <v>0</v>
      </c>
      <c r="J98" s="29">
        <f t="shared" si="7"/>
        <v>0</v>
      </c>
      <c r="K98" s="30">
        <f t="shared" si="8"/>
        <v>0</v>
      </c>
      <c r="L98" s="29">
        <f t="shared" si="9"/>
        <v>0</v>
      </c>
      <c r="M98" s="30">
        <f t="shared" si="10"/>
        <v>0</v>
      </c>
      <c r="N98" s="29">
        <f t="shared" si="11"/>
        <v>0</v>
      </c>
      <c r="O98" s="30">
        <f t="shared" si="12"/>
        <v>0</v>
      </c>
      <c r="P98" s="29">
        <f t="shared" si="13"/>
        <v>0</v>
      </c>
      <c r="Q98" s="30">
        <f t="shared" si="14"/>
        <v>0</v>
      </c>
      <c r="R98" s="23"/>
      <c r="S98" s="23"/>
      <c r="T98" s="20"/>
      <c r="U98" s="20"/>
    </row>
    <row r="99" spans="1:21">
      <c r="A99">
        <v>16</v>
      </c>
      <c r="B99" s="29">
        <f t="shared" si="1"/>
        <v>0.98959926704907586</v>
      </c>
      <c r="C99" s="30">
        <f t="shared" si="2"/>
        <v>0.97799858055358413</v>
      </c>
      <c r="D99" s="29">
        <f t="shared" si="1"/>
        <v>0</v>
      </c>
      <c r="E99" s="30">
        <f t="shared" si="2"/>
        <v>0</v>
      </c>
      <c r="F99" s="29">
        <f t="shared" si="3"/>
        <v>0</v>
      </c>
      <c r="G99" s="30">
        <f t="shared" si="4"/>
        <v>0</v>
      </c>
      <c r="H99" s="29">
        <f t="shared" si="5"/>
        <v>0</v>
      </c>
      <c r="I99" s="30">
        <f t="shared" si="6"/>
        <v>0</v>
      </c>
      <c r="J99" s="29">
        <f t="shared" si="7"/>
        <v>0</v>
      </c>
      <c r="K99" s="30">
        <f t="shared" si="8"/>
        <v>0</v>
      </c>
      <c r="L99" s="29">
        <f t="shared" si="9"/>
        <v>0</v>
      </c>
      <c r="M99" s="30">
        <f t="shared" si="10"/>
        <v>0</v>
      </c>
      <c r="N99" s="29">
        <f t="shared" si="11"/>
        <v>0</v>
      </c>
      <c r="O99" s="30">
        <f t="shared" si="12"/>
        <v>0</v>
      </c>
      <c r="P99" s="29">
        <f t="shared" si="13"/>
        <v>0</v>
      </c>
      <c r="Q99" s="30">
        <f t="shared" si="14"/>
        <v>0</v>
      </c>
      <c r="R99" s="23"/>
      <c r="S99" s="23"/>
      <c r="T99" s="20"/>
      <c r="U99" s="20"/>
    </row>
    <row r="100" spans="1:21">
      <c r="A100">
        <v>17</v>
      </c>
      <c r="B100" s="29">
        <f t="shared" si="1"/>
        <v>0.99000159337157423</v>
      </c>
      <c r="C100" s="30">
        <f t="shared" si="2"/>
        <v>0.97819966879583631</v>
      </c>
      <c r="D100" s="29">
        <f t="shared" si="1"/>
        <v>0</v>
      </c>
      <c r="E100" s="30">
        <f t="shared" si="2"/>
        <v>0</v>
      </c>
      <c r="F100" s="29">
        <f t="shared" si="3"/>
        <v>0</v>
      </c>
      <c r="G100" s="30">
        <f t="shared" si="4"/>
        <v>0</v>
      </c>
      <c r="H100" s="29">
        <f t="shared" si="5"/>
        <v>0</v>
      </c>
      <c r="I100" s="30">
        <f t="shared" si="6"/>
        <v>0</v>
      </c>
      <c r="J100" s="29">
        <f t="shared" si="7"/>
        <v>0</v>
      </c>
      <c r="K100" s="30">
        <f t="shared" si="8"/>
        <v>0</v>
      </c>
      <c r="L100" s="29">
        <f t="shared" si="9"/>
        <v>0</v>
      </c>
      <c r="M100" s="30">
        <f t="shared" si="10"/>
        <v>0</v>
      </c>
      <c r="N100" s="29">
        <f t="shared" si="11"/>
        <v>0</v>
      </c>
      <c r="O100" s="30">
        <f t="shared" si="12"/>
        <v>0</v>
      </c>
      <c r="P100" s="29">
        <f t="shared" si="13"/>
        <v>0</v>
      </c>
      <c r="Q100" s="30">
        <f t="shared" si="14"/>
        <v>0</v>
      </c>
      <c r="R100" s="23"/>
      <c r="S100" s="23"/>
      <c r="T100" s="20"/>
      <c r="U100" s="20"/>
    </row>
    <row r="101" spans="1:21">
      <c r="A101">
        <v>18</v>
      </c>
      <c r="B101" s="29">
        <f t="shared" si="1"/>
        <v>0.99020076481835562</v>
      </c>
      <c r="C101" s="30">
        <f t="shared" si="2"/>
        <v>0.97830021291696234</v>
      </c>
      <c r="D101" s="29">
        <f t="shared" si="1"/>
        <v>0</v>
      </c>
      <c r="E101" s="30">
        <f t="shared" si="2"/>
        <v>0</v>
      </c>
      <c r="F101" s="29">
        <f t="shared" si="3"/>
        <v>0</v>
      </c>
      <c r="G101" s="30">
        <f t="shared" si="4"/>
        <v>0</v>
      </c>
      <c r="H101" s="29">
        <f t="shared" si="5"/>
        <v>0</v>
      </c>
      <c r="I101" s="30">
        <f t="shared" si="6"/>
        <v>0</v>
      </c>
      <c r="J101" s="29">
        <f t="shared" si="7"/>
        <v>0</v>
      </c>
      <c r="K101" s="30">
        <f t="shared" si="8"/>
        <v>0</v>
      </c>
      <c r="L101" s="29">
        <f t="shared" si="9"/>
        <v>0</v>
      </c>
      <c r="M101" s="30">
        <f t="shared" si="10"/>
        <v>0</v>
      </c>
      <c r="N101" s="29">
        <f t="shared" si="11"/>
        <v>0</v>
      </c>
      <c r="O101" s="30">
        <f t="shared" si="12"/>
        <v>0</v>
      </c>
      <c r="P101" s="29">
        <f t="shared" si="13"/>
        <v>0</v>
      </c>
      <c r="Q101" s="30">
        <f t="shared" si="14"/>
        <v>0</v>
      </c>
      <c r="R101" s="23"/>
      <c r="S101" s="23"/>
      <c r="T101" s="20"/>
      <c r="U101" s="20"/>
    </row>
    <row r="102" spans="1:21">
      <c r="A102">
        <v>19</v>
      </c>
      <c r="B102" s="29">
        <f t="shared" si="1"/>
        <v>0.99030035054174637</v>
      </c>
      <c r="C102" s="30">
        <f t="shared" si="2"/>
        <v>0.97840075703808849</v>
      </c>
      <c r="D102" s="29">
        <f t="shared" si="1"/>
        <v>0</v>
      </c>
      <c r="E102" s="30">
        <f t="shared" si="2"/>
        <v>0</v>
      </c>
      <c r="F102" s="29">
        <f t="shared" si="3"/>
        <v>0</v>
      </c>
      <c r="G102" s="30">
        <f t="shared" si="4"/>
        <v>0</v>
      </c>
      <c r="H102" s="29">
        <f t="shared" si="5"/>
        <v>0</v>
      </c>
      <c r="I102" s="30">
        <f t="shared" si="6"/>
        <v>0</v>
      </c>
      <c r="J102" s="29">
        <f t="shared" si="7"/>
        <v>0</v>
      </c>
      <c r="K102" s="30">
        <f t="shared" si="8"/>
        <v>0</v>
      </c>
      <c r="L102" s="29">
        <f t="shared" si="9"/>
        <v>0</v>
      </c>
      <c r="M102" s="30">
        <f t="shared" si="10"/>
        <v>0</v>
      </c>
      <c r="N102" s="29">
        <f t="shared" si="11"/>
        <v>0</v>
      </c>
      <c r="O102" s="30">
        <f t="shared" si="12"/>
        <v>0</v>
      </c>
      <c r="P102" s="29">
        <f t="shared" si="13"/>
        <v>0</v>
      </c>
      <c r="Q102" s="30">
        <f t="shared" si="14"/>
        <v>0</v>
      </c>
      <c r="R102" s="23"/>
      <c r="S102" s="23"/>
      <c r="T102" s="16"/>
      <c r="U102" s="16"/>
    </row>
    <row r="103" spans="1:21">
      <c r="A103">
        <v>20</v>
      </c>
      <c r="B103" s="29">
        <f t="shared" si="1"/>
        <v>0.99049952198852775</v>
      </c>
      <c r="C103" s="30">
        <f t="shared" si="2"/>
        <v>0.97850130115921452</v>
      </c>
      <c r="D103" s="29">
        <f t="shared" si="1"/>
        <v>0</v>
      </c>
      <c r="E103" s="30">
        <f t="shared" si="2"/>
        <v>0</v>
      </c>
      <c r="F103" s="29">
        <f t="shared" si="3"/>
        <v>0</v>
      </c>
      <c r="G103" s="30">
        <f t="shared" si="4"/>
        <v>0</v>
      </c>
      <c r="H103" s="29">
        <f t="shared" si="5"/>
        <v>0</v>
      </c>
      <c r="I103" s="30">
        <f t="shared" si="6"/>
        <v>0</v>
      </c>
      <c r="J103" s="29">
        <f t="shared" si="7"/>
        <v>0</v>
      </c>
      <c r="K103" s="30">
        <f t="shared" si="8"/>
        <v>0</v>
      </c>
      <c r="L103" s="29">
        <f t="shared" si="9"/>
        <v>0</v>
      </c>
      <c r="M103" s="30">
        <f t="shared" si="10"/>
        <v>0</v>
      </c>
      <c r="N103" s="29">
        <f t="shared" si="11"/>
        <v>0</v>
      </c>
      <c r="O103" s="30">
        <f t="shared" si="12"/>
        <v>0</v>
      </c>
      <c r="P103" s="29">
        <f t="shared" si="13"/>
        <v>0</v>
      </c>
      <c r="Q103" s="30">
        <f t="shared" si="14"/>
        <v>0</v>
      </c>
      <c r="R103" s="23"/>
      <c r="S103" s="23"/>
      <c r="T103" s="16"/>
      <c r="U103" s="16"/>
    </row>
    <row r="104" spans="1:21">
      <c r="A104">
        <v>21</v>
      </c>
      <c r="B104" s="29">
        <f t="shared" ref="B104:D109" si="15">B63/$AC$3</f>
        <v>0.990399936265137</v>
      </c>
      <c r="C104" s="30">
        <f t="shared" ref="C104:E109" si="16">C63/$AE$3</f>
        <v>0.9785988881003076</v>
      </c>
      <c r="D104" s="29">
        <f t="shared" si="15"/>
        <v>0</v>
      </c>
      <c r="E104" s="30">
        <f t="shared" si="16"/>
        <v>0</v>
      </c>
      <c r="F104" s="29">
        <f t="shared" ref="F104:F109" si="17">F63/$AC$3</f>
        <v>0</v>
      </c>
      <c r="G104" s="30">
        <f t="shared" si="4"/>
        <v>0</v>
      </c>
      <c r="H104" s="29">
        <f t="shared" ref="H104:H109" si="18">H63/$AC$3</f>
        <v>0</v>
      </c>
      <c r="I104" s="30">
        <f t="shared" si="6"/>
        <v>0</v>
      </c>
      <c r="J104" s="29">
        <f t="shared" ref="J104:J109" si="19">J63/$AC$3</f>
        <v>0</v>
      </c>
      <c r="K104" s="30">
        <f t="shared" si="8"/>
        <v>0</v>
      </c>
      <c r="L104" s="29">
        <f t="shared" ref="L104:L109" si="20">L63/$AC$3</f>
        <v>0</v>
      </c>
      <c r="M104" s="30">
        <f t="shared" si="10"/>
        <v>0</v>
      </c>
      <c r="N104" s="29">
        <f t="shared" ref="N104:N109" si="21">N63/$AC$3</f>
        <v>0</v>
      </c>
      <c r="O104" s="30">
        <f t="shared" si="12"/>
        <v>0</v>
      </c>
      <c r="P104" s="29">
        <f t="shared" ref="P104:P109" si="22">P63/$AC$3</f>
        <v>0</v>
      </c>
      <c r="Q104" s="30">
        <f t="shared" si="14"/>
        <v>0</v>
      </c>
      <c r="R104" s="23"/>
      <c r="S104" s="23"/>
      <c r="T104" s="16"/>
      <c r="U104" s="16"/>
    </row>
    <row r="105" spans="1:21">
      <c r="A105">
        <v>22</v>
      </c>
      <c r="B105" s="29">
        <f t="shared" si="15"/>
        <v>0.990399936265137</v>
      </c>
      <c r="C105" s="30">
        <f t="shared" si="16"/>
        <v>0.97909865152590492</v>
      </c>
      <c r="D105" s="29">
        <f t="shared" si="15"/>
        <v>0</v>
      </c>
      <c r="E105" s="30">
        <f t="shared" si="16"/>
        <v>0</v>
      </c>
      <c r="F105" s="29">
        <f t="shared" si="17"/>
        <v>0</v>
      </c>
      <c r="G105" s="30">
        <f t="shared" si="4"/>
        <v>0</v>
      </c>
      <c r="H105" s="29">
        <f t="shared" si="18"/>
        <v>0</v>
      </c>
      <c r="I105" s="30">
        <f t="shared" si="6"/>
        <v>0</v>
      </c>
      <c r="J105" s="29">
        <f t="shared" si="19"/>
        <v>0</v>
      </c>
      <c r="K105" s="30">
        <f t="shared" si="8"/>
        <v>0</v>
      </c>
      <c r="L105" s="29">
        <f t="shared" si="20"/>
        <v>0</v>
      </c>
      <c r="M105" s="30">
        <f t="shared" si="10"/>
        <v>0</v>
      </c>
      <c r="N105" s="29">
        <f t="shared" si="21"/>
        <v>0</v>
      </c>
      <c r="O105" s="30">
        <f t="shared" si="12"/>
        <v>0</v>
      </c>
      <c r="P105" s="29">
        <f t="shared" si="22"/>
        <v>0</v>
      </c>
      <c r="Q105" s="30">
        <f t="shared" si="14"/>
        <v>0</v>
      </c>
      <c r="R105" s="23"/>
      <c r="S105" s="23"/>
      <c r="T105" s="16"/>
      <c r="U105" s="16"/>
    </row>
    <row r="106" spans="1:21">
      <c r="A106">
        <v>23</v>
      </c>
      <c r="B106" s="29">
        <f t="shared" si="15"/>
        <v>0.990399936265137</v>
      </c>
      <c r="C106" s="30">
        <f t="shared" si="16"/>
        <v>0.97909865152590492</v>
      </c>
      <c r="D106" s="29">
        <f t="shared" si="15"/>
        <v>0</v>
      </c>
      <c r="E106" s="30">
        <f t="shared" si="16"/>
        <v>0</v>
      </c>
      <c r="F106" s="29">
        <f t="shared" si="17"/>
        <v>0</v>
      </c>
      <c r="G106" s="30">
        <f t="shared" si="4"/>
        <v>0</v>
      </c>
      <c r="H106" s="29">
        <f t="shared" si="18"/>
        <v>0</v>
      </c>
      <c r="I106" s="30">
        <f t="shared" si="6"/>
        <v>0</v>
      </c>
      <c r="J106" s="29">
        <f t="shared" si="19"/>
        <v>0</v>
      </c>
      <c r="K106" s="30">
        <f t="shared" si="8"/>
        <v>0</v>
      </c>
      <c r="L106" s="29">
        <f t="shared" si="20"/>
        <v>0</v>
      </c>
      <c r="M106" s="30">
        <f t="shared" si="10"/>
        <v>0</v>
      </c>
      <c r="N106" s="29">
        <f t="shared" si="21"/>
        <v>0</v>
      </c>
      <c r="O106" s="30">
        <f t="shared" si="12"/>
        <v>0</v>
      </c>
      <c r="P106" s="29">
        <f t="shared" si="22"/>
        <v>0</v>
      </c>
      <c r="Q106" s="30">
        <f t="shared" si="14"/>
        <v>0</v>
      </c>
      <c r="R106" s="23"/>
      <c r="S106" s="23"/>
      <c r="T106" s="16"/>
      <c r="U106" s="16"/>
    </row>
    <row r="107" spans="1:21">
      <c r="A107">
        <v>24</v>
      </c>
      <c r="B107" s="29">
        <f t="shared" si="15"/>
        <v>0.99049952198852775</v>
      </c>
      <c r="C107" s="30">
        <f t="shared" si="16"/>
        <v>0.97909865152590492</v>
      </c>
      <c r="D107" s="29">
        <f t="shared" si="15"/>
        <v>0</v>
      </c>
      <c r="E107" s="30">
        <f t="shared" si="16"/>
        <v>0</v>
      </c>
      <c r="F107" s="29">
        <f t="shared" si="17"/>
        <v>0</v>
      </c>
      <c r="G107" s="30">
        <f t="shared" si="4"/>
        <v>0</v>
      </c>
      <c r="H107" s="29">
        <f t="shared" si="18"/>
        <v>0</v>
      </c>
      <c r="I107" s="30">
        <f t="shared" si="6"/>
        <v>0</v>
      </c>
      <c r="J107" s="29">
        <f t="shared" si="19"/>
        <v>0</v>
      </c>
      <c r="K107" s="30">
        <f t="shared" si="8"/>
        <v>0</v>
      </c>
      <c r="L107" s="29">
        <f t="shared" si="20"/>
        <v>0</v>
      </c>
      <c r="M107" s="30">
        <f t="shared" si="10"/>
        <v>0</v>
      </c>
      <c r="N107" s="29">
        <f t="shared" si="21"/>
        <v>0</v>
      </c>
      <c r="O107" s="30">
        <f t="shared" si="12"/>
        <v>0</v>
      </c>
      <c r="P107" s="29">
        <f t="shared" si="22"/>
        <v>0</v>
      </c>
      <c r="Q107" s="30">
        <f t="shared" si="14"/>
        <v>0</v>
      </c>
      <c r="R107" s="23"/>
      <c r="S107" s="23"/>
      <c r="T107" s="16"/>
      <c r="U107" s="16"/>
    </row>
    <row r="108" spans="1:21">
      <c r="A108">
        <v>25</v>
      </c>
      <c r="B108" s="29">
        <f t="shared" si="15"/>
        <v>0.99049952198852775</v>
      </c>
      <c r="C108" s="30">
        <f t="shared" si="16"/>
        <v>0.97909865152590492</v>
      </c>
      <c r="D108" s="29">
        <f t="shared" si="15"/>
        <v>0</v>
      </c>
      <c r="E108" s="30">
        <f t="shared" si="16"/>
        <v>0</v>
      </c>
      <c r="F108" s="29">
        <f t="shared" si="17"/>
        <v>0</v>
      </c>
      <c r="G108" s="30">
        <f t="shared" si="4"/>
        <v>0</v>
      </c>
      <c r="H108" s="29">
        <f t="shared" si="18"/>
        <v>0</v>
      </c>
      <c r="I108" s="30">
        <f t="shared" si="6"/>
        <v>0</v>
      </c>
      <c r="J108" s="29">
        <f t="shared" si="19"/>
        <v>0</v>
      </c>
      <c r="K108" s="30">
        <f t="shared" si="8"/>
        <v>0</v>
      </c>
      <c r="L108" s="29">
        <f t="shared" si="20"/>
        <v>0</v>
      </c>
      <c r="M108" s="30">
        <f t="shared" si="10"/>
        <v>0</v>
      </c>
      <c r="N108" s="29">
        <f t="shared" si="21"/>
        <v>0</v>
      </c>
      <c r="O108" s="30">
        <f t="shared" si="12"/>
        <v>0</v>
      </c>
      <c r="P108" s="29">
        <f t="shared" si="22"/>
        <v>0</v>
      </c>
      <c r="Q108" s="30">
        <f t="shared" si="14"/>
        <v>0</v>
      </c>
      <c r="R108" s="23"/>
      <c r="S108" s="23"/>
      <c r="T108" s="16"/>
      <c r="U108" s="16"/>
    </row>
    <row r="109" spans="1:21">
      <c r="A109">
        <v>26</v>
      </c>
      <c r="B109" s="29">
        <f t="shared" si="15"/>
        <v>0.99049952198852775</v>
      </c>
      <c r="C109" s="30">
        <f t="shared" si="16"/>
        <v>0.97909865152590492</v>
      </c>
      <c r="D109" s="29">
        <f t="shared" si="15"/>
        <v>0</v>
      </c>
      <c r="E109" s="30">
        <f t="shared" si="16"/>
        <v>0</v>
      </c>
      <c r="F109" s="29">
        <f t="shared" si="17"/>
        <v>0</v>
      </c>
      <c r="G109" s="30">
        <f t="shared" si="4"/>
        <v>0</v>
      </c>
      <c r="H109" s="29">
        <f t="shared" si="18"/>
        <v>0</v>
      </c>
      <c r="I109" s="30">
        <f t="shared" si="6"/>
        <v>0</v>
      </c>
      <c r="J109" s="29">
        <f t="shared" si="19"/>
        <v>0</v>
      </c>
      <c r="K109" s="30">
        <f t="shared" si="8"/>
        <v>0</v>
      </c>
      <c r="L109" s="29">
        <f t="shared" si="20"/>
        <v>0</v>
      </c>
      <c r="M109" s="30">
        <f t="shared" si="10"/>
        <v>0</v>
      </c>
      <c r="N109" s="29">
        <f t="shared" si="21"/>
        <v>0</v>
      </c>
      <c r="O109" s="30">
        <f t="shared" si="12"/>
        <v>0</v>
      </c>
      <c r="P109" s="29">
        <f t="shared" si="22"/>
        <v>0</v>
      </c>
      <c r="Q109" s="30">
        <f t="shared" si="14"/>
        <v>0</v>
      </c>
      <c r="R109" s="23"/>
      <c r="S109" s="23"/>
      <c r="T109" s="16"/>
      <c r="U109" s="16"/>
    </row>
    <row r="110" spans="1:21">
      <c r="A110"/>
      <c r="B110" s="14"/>
      <c r="C110" s="27"/>
      <c r="D110" s="15"/>
      <c r="E110" s="16"/>
      <c r="F110" s="16"/>
      <c r="G110" s="16"/>
      <c r="H110" s="16"/>
      <c r="I110" s="16"/>
      <c r="J110" s="16"/>
      <c r="K110" s="16"/>
      <c r="L110" s="16"/>
      <c r="M110" s="16"/>
      <c r="N110" s="21"/>
      <c r="O110" s="21"/>
      <c r="P110" s="20"/>
      <c r="Q110" s="20"/>
      <c r="R110" s="16"/>
      <c r="S110" s="16"/>
      <c r="T110" s="16"/>
      <c r="U110" s="16"/>
    </row>
    <row r="111" spans="1:21">
      <c r="A111"/>
      <c r="B111" s="16"/>
      <c r="C111" s="16"/>
      <c r="D111" s="15"/>
      <c r="E111" s="16"/>
      <c r="F111" s="16"/>
      <c r="G111" s="16"/>
      <c r="H111" s="16"/>
      <c r="I111" s="16"/>
      <c r="J111" s="16"/>
      <c r="K111" s="16"/>
      <c r="L111" s="20"/>
      <c r="M111" s="20"/>
      <c r="N111" s="16"/>
      <c r="O111" s="16"/>
      <c r="P111" s="20"/>
      <c r="Q111" s="20"/>
      <c r="R111" s="16"/>
      <c r="S111" s="16"/>
      <c r="T111" s="16"/>
      <c r="U111" s="16"/>
    </row>
    <row r="112" spans="1:21">
      <c r="A112"/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20"/>
      <c r="M112" s="20"/>
      <c r="N112" s="16"/>
      <c r="O112" s="16"/>
      <c r="P112" s="20"/>
      <c r="Q112" s="20"/>
      <c r="R112" s="16"/>
      <c r="S112" s="16"/>
      <c r="T112" s="16"/>
      <c r="U112" s="16"/>
    </row>
    <row r="113" spans="1:21">
      <c r="A113"/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20"/>
      <c r="M113" s="20"/>
      <c r="N113" s="16"/>
      <c r="O113" s="16"/>
      <c r="P113" s="20"/>
      <c r="Q113" s="20"/>
      <c r="R113" s="16"/>
      <c r="S113" s="16"/>
      <c r="T113" s="16"/>
      <c r="U113" s="16"/>
    </row>
    <row r="114" spans="1:21">
      <c r="A114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20"/>
      <c r="M114" s="20"/>
      <c r="N114" s="16"/>
      <c r="O114" s="16"/>
      <c r="P114" s="20"/>
      <c r="Q114" s="20"/>
      <c r="R114" s="16"/>
      <c r="S114" s="16"/>
      <c r="T114" s="16"/>
      <c r="U114" s="16"/>
    </row>
    <row r="115" spans="1:21">
      <c r="A115"/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20"/>
      <c r="M115" s="20"/>
      <c r="N115" s="16"/>
      <c r="O115" s="16"/>
      <c r="P115" s="20"/>
      <c r="Q115" s="20"/>
      <c r="R115" s="16"/>
      <c r="S115" s="16"/>
      <c r="T115" s="16"/>
      <c r="U115" s="16"/>
    </row>
    <row r="116" spans="1:21">
      <c r="A116"/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20"/>
      <c r="M116" s="20"/>
      <c r="N116" s="16"/>
      <c r="O116" s="16"/>
      <c r="P116" s="20"/>
      <c r="Q116" s="20"/>
      <c r="R116" s="16"/>
      <c r="S116" s="16"/>
      <c r="T116" s="16"/>
      <c r="U116" s="16"/>
    </row>
    <row r="117" spans="1:21">
      <c r="A117" s="28"/>
      <c r="B117" s="9"/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</row>
    <row r="122" spans="1:21">
      <c r="N122" s="32"/>
      <c r="O122" s="32"/>
    </row>
    <row r="123" spans="1:21">
      <c r="N123" s="32"/>
      <c r="O123" s="32"/>
    </row>
    <row r="124" spans="1:21">
      <c r="N124" s="32"/>
      <c r="O124" s="32"/>
    </row>
    <row r="125" spans="1:21">
      <c r="J125" s="33"/>
      <c r="K125" s="33"/>
      <c r="N125" s="32"/>
      <c r="O125" s="32"/>
    </row>
    <row r="126" spans="1:21">
      <c r="N126" s="32"/>
      <c r="O126" s="32"/>
    </row>
    <row r="127" spans="1:21">
      <c r="N127" s="32"/>
      <c r="O127" s="32"/>
    </row>
    <row r="128" spans="1:21">
      <c r="N128" s="32"/>
      <c r="O128" s="32"/>
    </row>
    <row r="129" spans="2:21">
      <c r="N129" s="32"/>
      <c r="O129" s="32"/>
    </row>
    <row r="130" spans="2:21">
      <c r="N130" s="32"/>
      <c r="O130" s="32"/>
    </row>
    <row r="131" spans="2:21">
      <c r="N131" s="32"/>
      <c r="O131" s="32"/>
    </row>
    <row r="133" spans="2:21">
      <c r="B133" s="5"/>
      <c r="C133" s="5"/>
      <c r="L133" s="5"/>
      <c r="M133" s="5"/>
      <c r="R133" s="5"/>
      <c r="S133" s="5"/>
      <c r="T133" s="5"/>
      <c r="U133" s="5"/>
    </row>
  </sheetData>
  <mergeCells count="22">
    <mergeCell ref="A41:U41"/>
    <mergeCell ref="B44:C44"/>
    <mergeCell ref="D44:E44"/>
    <mergeCell ref="F44:G44"/>
    <mergeCell ref="H44:I44"/>
    <mergeCell ref="J44:K44"/>
    <mergeCell ref="L44:M44"/>
    <mergeCell ref="N44:O44"/>
    <mergeCell ref="P44:Q44"/>
    <mergeCell ref="R44:S44"/>
    <mergeCell ref="T44:U44"/>
    <mergeCell ref="A82:U82"/>
    <mergeCell ref="B85:C85"/>
    <mergeCell ref="D85:E85"/>
    <mergeCell ref="F85:G85"/>
    <mergeCell ref="H85:I85"/>
    <mergeCell ref="J85:K85"/>
    <mergeCell ref="L85:M85"/>
    <mergeCell ref="N85:O85"/>
    <mergeCell ref="P85:Q85"/>
    <mergeCell ref="R85:S85"/>
    <mergeCell ref="T85:U85"/>
  </mergeCells>
  <phoneticPr fontId="12" type="noConversion"/>
  <pageMargins left="0.7" right="0.7" top="0.75" bottom="0.75" header="0.3" footer="0.3"/>
  <pageSetup paperSize="9" orientation="portrait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A1:AV133"/>
  <sheetViews>
    <sheetView zoomScale="70" zoomScaleNormal="70" workbookViewId="0">
      <selection activeCell="AB45" sqref="AB45"/>
    </sheetView>
  </sheetViews>
  <sheetFormatPr defaultColWidth="9.140625" defaultRowHeight="12.75"/>
  <cols>
    <col min="1" max="1" width="21.42578125" style="2" customWidth="1"/>
    <col min="2" max="2" width="12.28515625" style="2" customWidth="1"/>
    <col min="3" max="3" width="11.85546875" style="2" customWidth="1"/>
    <col min="4" max="4" width="9.85546875" style="3" customWidth="1"/>
    <col min="5" max="5" width="10.28515625" style="3" customWidth="1"/>
    <col min="6" max="6" width="10" style="3" customWidth="1"/>
    <col min="7" max="7" width="9.7109375" style="3" customWidth="1"/>
    <col min="8" max="8" width="10" style="3" customWidth="1"/>
    <col min="9" max="9" width="9.42578125" style="3" customWidth="1"/>
    <col min="10" max="10" width="9.7109375" style="2" customWidth="1"/>
    <col min="11" max="11" width="9.85546875" style="2" customWidth="1"/>
    <col min="12" max="22" width="8.7109375" style="2" customWidth="1"/>
    <col min="23" max="23" width="23.7109375" style="2" customWidth="1"/>
    <col min="24" max="28" width="8.7109375" style="2" customWidth="1"/>
    <col min="29" max="29" width="12.42578125" style="2" customWidth="1"/>
    <col min="30" max="30" width="8.7109375" style="2" customWidth="1"/>
    <col min="31" max="31" width="10.42578125" style="2" customWidth="1"/>
    <col min="32" max="32" width="8.7109375" style="2" customWidth="1"/>
    <col min="33" max="33" width="11.42578125" style="2" customWidth="1"/>
    <col min="34" max="34" width="8.7109375" style="2" customWidth="1"/>
    <col min="35" max="35" width="11" style="2" customWidth="1"/>
    <col min="36" max="42" width="8.7109375" style="2" customWidth="1"/>
    <col min="43" max="16384" width="9.140625" style="2"/>
  </cols>
  <sheetData>
    <row r="1" spans="1:48" ht="15.75">
      <c r="A1" s="4"/>
    </row>
    <row r="2" spans="1:48" ht="15.75">
      <c r="A2" s="4"/>
    </row>
    <row r="3" spans="1:48">
      <c r="A3" s="5" t="s">
        <v>48</v>
      </c>
      <c r="B3" s="6"/>
      <c r="C3" s="6"/>
      <c r="D3" s="5"/>
      <c r="E3" s="5"/>
      <c r="F3" s="5"/>
      <c r="G3" s="5"/>
      <c r="J3" s="3"/>
      <c r="K3" s="3"/>
      <c r="R3"/>
      <c r="S3"/>
      <c r="T3" s="22"/>
      <c r="U3" s="22"/>
      <c r="V3"/>
      <c r="W3" s="6"/>
      <c r="X3" s="6"/>
      <c r="Y3"/>
      <c r="Z3"/>
      <c r="AA3"/>
      <c r="AB3" s="2" t="s">
        <v>49</v>
      </c>
      <c r="AC3" s="24">
        <v>69141600</v>
      </c>
      <c r="AD3" s="2" t="s">
        <v>50</v>
      </c>
      <c r="AE3" s="24">
        <v>95846400</v>
      </c>
      <c r="AG3" s="26"/>
      <c r="AI3" s="26"/>
    </row>
    <row r="4" spans="1:48">
      <c r="A4" s="7">
        <v>0.7</v>
      </c>
      <c r="B4" s="8"/>
      <c r="C4" s="8"/>
      <c r="D4" s="9"/>
      <c r="E4" s="9"/>
      <c r="F4" s="9"/>
      <c r="G4" s="9"/>
      <c r="S4"/>
      <c r="T4" s="22"/>
      <c r="W4" s="8"/>
      <c r="X4" s="8"/>
      <c r="AB4" s="2" t="s">
        <v>51</v>
      </c>
      <c r="AC4" s="25">
        <f>$A$4*AC3</f>
        <v>48399120</v>
      </c>
      <c r="AD4" s="2" t="s">
        <v>50</v>
      </c>
      <c r="AE4" s="25">
        <f>$A$4*AE3</f>
        <v>67092479.999999993</v>
      </c>
      <c r="AG4" s="25"/>
      <c r="AI4" s="25"/>
    </row>
    <row r="5" spans="1:48">
      <c r="A5" s="7">
        <v>0.8</v>
      </c>
      <c r="B5" s="8"/>
      <c r="C5" s="8"/>
      <c r="D5" s="9"/>
      <c r="E5" s="9"/>
      <c r="F5" s="9"/>
      <c r="G5" s="9"/>
      <c r="S5"/>
      <c r="T5" s="22"/>
      <c r="W5" s="8"/>
      <c r="X5" s="8"/>
      <c r="AC5" s="25">
        <f>$A$5*AC3</f>
        <v>55313280</v>
      </c>
      <c r="AD5" s="2" t="s">
        <v>50</v>
      </c>
      <c r="AE5" s="25">
        <f>$A$5*AE3</f>
        <v>76677120</v>
      </c>
      <c r="AG5" s="25"/>
      <c r="AH5" s="25"/>
      <c r="AI5" s="25"/>
    </row>
    <row r="6" spans="1:48">
      <c r="A6" s="7">
        <v>0.9</v>
      </c>
      <c r="B6" s="8"/>
      <c r="C6" s="8"/>
      <c r="D6" s="9"/>
      <c r="E6" s="9"/>
      <c r="F6" s="9"/>
      <c r="G6" s="9"/>
      <c r="H6" s="9"/>
      <c r="I6" s="9"/>
      <c r="S6"/>
      <c r="T6" s="22"/>
      <c r="W6" s="8"/>
      <c r="X6" s="8"/>
      <c r="AC6" s="25">
        <f>$A$6*AC3</f>
        <v>62227440</v>
      </c>
      <c r="AD6" s="2" t="s">
        <v>50</v>
      </c>
      <c r="AE6" s="25">
        <f>$A$6*AE3</f>
        <v>86261760</v>
      </c>
      <c r="AG6" s="25"/>
      <c r="AI6" s="25"/>
    </row>
    <row r="7" spans="1:48">
      <c r="A7" s="10"/>
      <c r="B7" s="8"/>
      <c r="C7" s="8"/>
      <c r="D7" s="9"/>
      <c r="E7" s="9"/>
      <c r="F7" s="9"/>
      <c r="G7" s="9"/>
      <c r="H7" s="9"/>
      <c r="I7" s="9"/>
      <c r="J7" s="17"/>
      <c r="K7" s="17"/>
      <c r="S7"/>
      <c r="T7" s="22"/>
      <c r="AC7" s="25"/>
    </row>
    <row r="8" spans="1:48">
      <c r="A8" s="10"/>
      <c r="D8" s="9"/>
      <c r="E8" s="9"/>
      <c r="F8" s="9"/>
      <c r="G8" s="9"/>
      <c r="H8" s="9"/>
      <c r="I8" s="9"/>
      <c r="J8" s="17"/>
      <c r="K8" s="17"/>
      <c r="S8"/>
      <c r="T8" s="22"/>
    </row>
    <row r="9" spans="1:48">
      <c r="A9" s="10"/>
      <c r="D9" s="9"/>
      <c r="E9" s="9"/>
      <c r="F9" s="9"/>
      <c r="G9" s="9"/>
      <c r="H9" s="9"/>
      <c r="I9" s="9"/>
      <c r="J9" s="17"/>
      <c r="K9" s="17"/>
      <c r="S9"/>
      <c r="T9" s="22"/>
      <c r="AU9"/>
      <c r="AV9"/>
    </row>
    <row r="10" spans="1:48">
      <c r="A10" s="10"/>
      <c r="D10" s="9"/>
      <c r="E10" s="9"/>
      <c r="F10" s="9"/>
      <c r="G10" s="9"/>
      <c r="H10" s="9"/>
      <c r="I10" s="9"/>
      <c r="J10" s="17"/>
      <c r="K10" s="17"/>
      <c r="S10"/>
      <c r="T10" s="22"/>
      <c r="AU10"/>
      <c r="AV10"/>
    </row>
    <row r="11" spans="1:48">
      <c r="A11" s="10"/>
      <c r="D11" s="9"/>
      <c r="E11" s="9"/>
      <c r="F11" s="9"/>
      <c r="G11" s="9"/>
      <c r="H11" s="9"/>
      <c r="I11" s="9"/>
      <c r="J11" s="17"/>
      <c r="K11" s="17"/>
      <c r="S11"/>
      <c r="T11" s="22"/>
      <c r="AU11"/>
      <c r="AV11"/>
    </row>
    <row r="12" spans="1:48">
      <c r="A12" s="10"/>
      <c r="D12" s="9"/>
      <c r="E12" s="9"/>
      <c r="F12" s="9"/>
      <c r="G12" s="9"/>
      <c r="H12" s="9"/>
      <c r="I12" s="9"/>
      <c r="J12" s="17"/>
      <c r="K12" s="17"/>
      <c r="S12"/>
      <c r="T12" s="22"/>
      <c r="AU12"/>
      <c r="AV12"/>
    </row>
    <row r="13" spans="1:48">
      <c r="A13" s="10"/>
      <c r="D13" s="9"/>
      <c r="E13" s="9"/>
      <c r="F13" s="9"/>
      <c r="G13" s="9"/>
      <c r="H13" s="9"/>
      <c r="I13" s="9"/>
      <c r="J13" s="17"/>
      <c r="K13" s="17"/>
      <c r="AP13"/>
      <c r="AU13"/>
      <c r="AV13"/>
    </row>
    <row r="14" spans="1:48">
      <c r="A14" s="10"/>
      <c r="D14" s="9"/>
      <c r="E14" s="9"/>
      <c r="F14" s="9"/>
      <c r="G14" s="9"/>
      <c r="H14" s="9"/>
      <c r="I14" s="9"/>
      <c r="J14" s="17"/>
      <c r="K14" s="17"/>
      <c r="AP14"/>
      <c r="AU14"/>
      <c r="AV14"/>
    </row>
    <row r="15" spans="1:48">
      <c r="A15" s="10"/>
      <c r="D15" s="9"/>
      <c r="E15" s="9"/>
      <c r="F15" s="9"/>
      <c r="G15" s="9"/>
      <c r="H15" s="9"/>
      <c r="I15" s="9"/>
      <c r="J15" s="17"/>
      <c r="K15" s="17"/>
      <c r="AP15"/>
      <c r="AU15"/>
      <c r="AV15"/>
    </row>
    <row r="16" spans="1:48">
      <c r="A16" s="10"/>
      <c r="D16" s="9"/>
      <c r="E16" s="9"/>
      <c r="F16" s="9"/>
      <c r="G16" s="9"/>
      <c r="H16" s="9"/>
      <c r="I16" s="9"/>
      <c r="J16" s="17"/>
      <c r="K16" s="17"/>
      <c r="AP16"/>
      <c r="AU16"/>
      <c r="AV16"/>
    </row>
    <row r="17" spans="1:48">
      <c r="A17" s="10"/>
      <c r="D17" s="9"/>
      <c r="E17" s="9"/>
      <c r="F17" s="9"/>
      <c r="G17" s="9"/>
      <c r="H17" s="9"/>
      <c r="I17" s="9"/>
      <c r="J17" s="17"/>
      <c r="K17" s="17"/>
      <c r="AP17"/>
      <c r="AU17"/>
      <c r="AV17"/>
    </row>
    <row r="18" spans="1:48">
      <c r="A18" s="10"/>
      <c r="D18" s="9"/>
      <c r="E18" s="9"/>
      <c r="F18" s="9"/>
      <c r="G18" s="9"/>
      <c r="H18" s="9"/>
      <c r="I18" s="9"/>
      <c r="J18" s="17"/>
      <c r="K18" s="17"/>
      <c r="AP18"/>
      <c r="AU18"/>
      <c r="AV18"/>
    </row>
    <row r="19" spans="1:48">
      <c r="A19" s="10"/>
      <c r="D19" s="9"/>
      <c r="E19" s="9"/>
      <c r="F19" s="9"/>
      <c r="G19" s="9"/>
      <c r="H19" s="9"/>
      <c r="I19" s="9"/>
      <c r="J19" s="17"/>
      <c r="K19" s="17"/>
      <c r="AP19"/>
      <c r="AU19"/>
      <c r="AV19"/>
    </row>
    <row r="20" spans="1:48">
      <c r="A20" s="10"/>
      <c r="D20" s="9"/>
      <c r="E20" s="9"/>
      <c r="F20" s="9"/>
      <c r="G20" s="9"/>
      <c r="H20" s="9"/>
      <c r="I20" s="9"/>
      <c r="J20" s="17"/>
      <c r="K20" s="17"/>
      <c r="AP20"/>
      <c r="AU20"/>
      <c r="AV20"/>
    </row>
    <row r="21" spans="1:48">
      <c r="A21" s="10"/>
      <c r="D21" s="9"/>
      <c r="E21" s="9"/>
      <c r="F21" s="9"/>
      <c r="G21" s="9"/>
      <c r="H21" s="9"/>
      <c r="I21" s="9"/>
      <c r="J21" s="17"/>
      <c r="K21" s="17"/>
      <c r="AP21"/>
      <c r="AU21"/>
      <c r="AV21"/>
    </row>
    <row r="22" spans="1:48">
      <c r="A22" s="10"/>
      <c r="D22" s="9"/>
      <c r="E22" s="9"/>
      <c r="F22" s="9"/>
      <c r="G22" s="9"/>
      <c r="H22" s="9"/>
      <c r="I22" s="9"/>
      <c r="J22" s="17"/>
      <c r="K22" s="17"/>
      <c r="AP22"/>
      <c r="AU22"/>
      <c r="AV22"/>
    </row>
    <row r="23" spans="1:48">
      <c r="A23" s="10"/>
      <c r="D23" s="9"/>
      <c r="E23" s="9"/>
      <c r="F23" s="9"/>
      <c r="G23" s="9"/>
      <c r="H23" s="9"/>
      <c r="I23" s="9"/>
      <c r="J23" s="17"/>
      <c r="K23" s="17"/>
      <c r="AP23"/>
      <c r="AU23"/>
      <c r="AV23"/>
    </row>
    <row r="24" spans="1:48">
      <c r="A24" s="10"/>
      <c r="D24" s="9"/>
      <c r="E24" s="9"/>
      <c r="F24" s="9"/>
      <c r="G24" s="9"/>
      <c r="H24" s="9"/>
      <c r="I24" s="9"/>
      <c r="J24" s="17"/>
      <c r="K24" s="17"/>
      <c r="AP24"/>
      <c r="AU24"/>
      <c r="AV24"/>
    </row>
    <row r="25" spans="1:48">
      <c r="A25" s="10"/>
      <c r="D25" s="9"/>
      <c r="E25" s="9"/>
      <c r="F25" s="9"/>
      <c r="G25" s="9"/>
      <c r="H25" s="9"/>
      <c r="I25" s="9"/>
      <c r="J25" s="17"/>
      <c r="K25" s="17"/>
      <c r="AP25"/>
      <c r="AU25"/>
      <c r="AV25"/>
    </row>
    <row r="26" spans="1:48">
      <c r="A26" s="10"/>
      <c r="D26" s="9"/>
      <c r="E26" s="9"/>
      <c r="F26" s="9"/>
      <c r="G26" s="9"/>
      <c r="H26" s="9"/>
      <c r="I26" s="9"/>
      <c r="J26" s="17"/>
      <c r="K26" s="17"/>
      <c r="AP26"/>
      <c r="AU26"/>
      <c r="AV26"/>
    </row>
    <row r="27" spans="1:48">
      <c r="A27" s="10"/>
      <c r="D27" s="9"/>
      <c r="E27" s="9"/>
      <c r="F27" s="9"/>
      <c r="G27" s="9"/>
      <c r="H27" s="9"/>
      <c r="I27" s="9"/>
      <c r="J27" s="17"/>
      <c r="K27" s="17"/>
      <c r="AP27"/>
      <c r="AU27"/>
      <c r="AV27"/>
    </row>
    <row r="28" spans="1:48">
      <c r="A28" s="10"/>
      <c r="D28" s="9"/>
      <c r="E28" s="9"/>
      <c r="F28" s="9"/>
      <c r="G28" s="9"/>
      <c r="H28" s="9"/>
      <c r="I28" s="9"/>
      <c r="J28" s="17"/>
      <c r="K28" s="17"/>
      <c r="AP28"/>
      <c r="AU28"/>
      <c r="AV28"/>
    </row>
    <row r="29" spans="1:48">
      <c r="A29" s="10"/>
      <c r="D29" s="9"/>
      <c r="E29" s="9"/>
      <c r="F29" s="9"/>
      <c r="G29" s="9"/>
      <c r="H29" s="9"/>
      <c r="I29" s="9"/>
      <c r="J29" s="17"/>
      <c r="K29" s="17"/>
      <c r="AP29"/>
      <c r="AU29"/>
      <c r="AV29"/>
    </row>
    <row r="30" spans="1:48">
      <c r="A30" s="10"/>
      <c r="D30" s="9"/>
      <c r="E30" s="9"/>
      <c r="F30" s="9"/>
      <c r="G30" s="9"/>
      <c r="H30" s="9"/>
      <c r="I30" s="9"/>
      <c r="J30" s="17"/>
      <c r="K30" s="17"/>
      <c r="AP30"/>
      <c r="AU30"/>
      <c r="AV30"/>
    </row>
    <row r="31" spans="1:48">
      <c r="A31" s="10"/>
      <c r="D31" s="9"/>
      <c r="E31" s="9"/>
      <c r="F31" s="9"/>
      <c r="G31" s="9"/>
      <c r="H31" s="9"/>
      <c r="I31" s="9"/>
      <c r="J31" s="17"/>
      <c r="K31" s="17"/>
      <c r="AP31"/>
      <c r="AU31"/>
      <c r="AV31"/>
    </row>
    <row r="32" spans="1:48">
      <c r="A32" s="10"/>
      <c r="D32" s="9"/>
      <c r="E32" s="9"/>
      <c r="F32" s="9"/>
      <c r="G32" s="9"/>
      <c r="H32" s="9"/>
      <c r="I32" s="9"/>
      <c r="J32" s="17"/>
      <c r="K32" s="17"/>
      <c r="AP32"/>
      <c r="AU32"/>
      <c r="AV32"/>
    </row>
    <row r="33" spans="1:48">
      <c r="A33" s="10"/>
      <c r="D33" s="9"/>
      <c r="E33" s="9"/>
      <c r="F33" s="9"/>
      <c r="G33" s="9"/>
      <c r="H33" s="9"/>
      <c r="I33" s="9"/>
      <c r="J33" s="17"/>
      <c r="K33" s="17"/>
      <c r="AU33"/>
      <c r="AV33"/>
    </row>
    <row r="34" spans="1:48">
      <c r="A34" s="10"/>
      <c r="D34" s="9"/>
      <c r="E34" s="9"/>
      <c r="F34" s="9"/>
      <c r="G34" s="9"/>
      <c r="H34" s="9"/>
      <c r="I34" s="9"/>
      <c r="J34" s="17"/>
      <c r="K34" s="17"/>
      <c r="AU34"/>
      <c r="AV34"/>
    </row>
    <row r="35" spans="1:48">
      <c r="A35" s="10"/>
      <c r="D35" s="9"/>
      <c r="E35" s="9"/>
      <c r="F35" s="9"/>
      <c r="G35" s="9"/>
      <c r="H35" s="9"/>
      <c r="I35" s="9"/>
      <c r="J35" s="17"/>
      <c r="K35" s="17"/>
      <c r="AU35"/>
      <c r="AV35"/>
    </row>
    <row r="36" spans="1:48">
      <c r="A36" s="10"/>
      <c r="D36" s="9"/>
      <c r="E36" s="9"/>
      <c r="F36" s="9"/>
      <c r="G36" s="9"/>
      <c r="H36" s="9"/>
      <c r="I36" s="9"/>
      <c r="J36" s="17"/>
      <c r="K36" s="17"/>
      <c r="AU36"/>
      <c r="AV36"/>
    </row>
    <row r="37" spans="1:48">
      <c r="A37" s="10"/>
      <c r="D37" s="9"/>
      <c r="E37" s="9"/>
      <c r="F37" s="9"/>
      <c r="G37" s="9"/>
      <c r="H37" s="9"/>
      <c r="I37" s="9"/>
      <c r="J37" s="17"/>
      <c r="K37" s="17"/>
      <c r="AU37"/>
      <c r="AV37"/>
    </row>
    <row r="38" spans="1:48">
      <c r="A38" s="10"/>
      <c r="D38" s="9"/>
      <c r="E38" s="9"/>
      <c r="F38" s="9"/>
      <c r="G38" s="9"/>
      <c r="H38" s="9"/>
      <c r="I38" s="9"/>
      <c r="J38" s="17"/>
      <c r="K38" s="17"/>
      <c r="AU38"/>
      <c r="AV38"/>
    </row>
    <row r="39" spans="1:48">
      <c r="A39" s="10"/>
      <c r="D39" s="9"/>
      <c r="E39" s="9"/>
      <c r="F39" s="9"/>
      <c r="G39" s="9"/>
      <c r="H39" s="9"/>
      <c r="I39" s="9"/>
      <c r="J39" s="17"/>
      <c r="K39" s="17"/>
    </row>
    <row r="40" spans="1:48">
      <c r="A40" s="10"/>
      <c r="D40" s="9"/>
      <c r="E40" s="9"/>
      <c r="F40" s="9"/>
      <c r="G40" s="9"/>
      <c r="H40" s="9"/>
      <c r="I40" s="9"/>
      <c r="J40" s="17"/>
      <c r="K40" s="17"/>
    </row>
    <row r="41" spans="1:48" ht="26.25">
      <c r="A41" s="71" t="s">
        <v>52</v>
      </c>
      <c r="B41" s="72"/>
      <c r="C41" s="72"/>
      <c r="D41" s="72"/>
      <c r="E41" s="72"/>
      <c r="F41" s="72"/>
      <c r="G41" s="72"/>
      <c r="H41" s="72"/>
      <c r="I41" s="72"/>
      <c r="J41" s="72"/>
      <c r="K41" s="72"/>
      <c r="L41" s="72"/>
      <c r="M41" s="72"/>
      <c r="N41" s="72"/>
      <c r="O41" s="72"/>
      <c r="P41" s="72"/>
      <c r="Q41" s="72"/>
      <c r="R41" s="72"/>
      <c r="S41" s="72"/>
      <c r="T41" s="72"/>
      <c r="U41" s="72"/>
    </row>
    <row r="42" spans="1:48">
      <c r="A42" s="10"/>
      <c r="D42" s="9"/>
      <c r="E42" s="9"/>
      <c r="F42" s="9"/>
      <c r="G42" s="9"/>
      <c r="H42" s="9"/>
      <c r="I42" s="9"/>
      <c r="J42" s="17"/>
      <c r="K42" s="17"/>
      <c r="P42" s="18"/>
    </row>
    <row r="43" spans="1:48">
      <c r="A43" s="10"/>
      <c r="D43" s="9"/>
      <c r="E43" s="9"/>
      <c r="F43" s="9"/>
      <c r="G43" s="9"/>
      <c r="H43" s="9"/>
      <c r="I43" s="9"/>
      <c r="J43" s="17"/>
      <c r="K43" s="17"/>
    </row>
    <row r="44" spans="1:48" s="1" customFormat="1" ht="57.75" customHeight="1">
      <c r="A44" s="11" t="s">
        <v>53</v>
      </c>
      <c r="B44" s="73" t="s">
        <v>3</v>
      </c>
      <c r="C44" s="74"/>
      <c r="D44" s="73" t="s">
        <v>4</v>
      </c>
      <c r="E44" s="74"/>
      <c r="F44" s="73" t="s">
        <v>5</v>
      </c>
      <c r="G44" s="74"/>
      <c r="H44" s="73" t="s">
        <v>6</v>
      </c>
      <c r="I44" s="74"/>
      <c r="J44" s="73" t="s">
        <v>7</v>
      </c>
      <c r="K44" s="74"/>
      <c r="L44" s="73" t="s">
        <v>8</v>
      </c>
      <c r="M44" s="74"/>
      <c r="N44" s="73" t="s">
        <v>9</v>
      </c>
      <c r="O44" s="74"/>
      <c r="P44" s="73" t="s">
        <v>10</v>
      </c>
      <c r="Q44" s="74"/>
      <c r="R44" s="73"/>
      <c r="S44" s="74"/>
      <c r="T44" s="73"/>
      <c r="U44" s="74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</row>
    <row r="45" spans="1:48" s="1" customFormat="1" ht="58.5" customHeight="1">
      <c r="A45" s="11"/>
      <c r="B45" s="12" t="s">
        <v>70</v>
      </c>
      <c r="C45" s="12" t="s">
        <v>71</v>
      </c>
      <c r="D45" s="12" t="s">
        <v>70</v>
      </c>
      <c r="E45" s="12" t="s">
        <v>71</v>
      </c>
      <c r="F45" s="12" t="s">
        <v>70</v>
      </c>
      <c r="G45" s="12" t="s">
        <v>71</v>
      </c>
      <c r="H45" s="12" t="s">
        <v>70</v>
      </c>
      <c r="I45" s="12" t="s">
        <v>71</v>
      </c>
      <c r="J45" s="12" t="s">
        <v>70</v>
      </c>
      <c r="K45" s="12" t="s">
        <v>71</v>
      </c>
      <c r="L45" s="12" t="s">
        <v>70</v>
      </c>
      <c r="M45" s="12" t="s">
        <v>71</v>
      </c>
      <c r="N45" s="12" t="s">
        <v>70</v>
      </c>
      <c r="O45" s="12" t="s">
        <v>71</v>
      </c>
      <c r="P45" s="12" t="s">
        <v>70</v>
      </c>
      <c r="Q45" s="12" t="s">
        <v>71</v>
      </c>
      <c r="R45" s="12"/>
      <c r="S45" s="12"/>
      <c r="T45" s="12"/>
      <c r="U45" s="1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</row>
    <row r="46" spans="1:48">
      <c r="A46">
        <v>4</v>
      </c>
      <c r="B46" s="13">
        <v>24792910</v>
      </c>
      <c r="C46" s="13">
        <v>24875940</v>
      </c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23"/>
      <c r="S46" s="23"/>
      <c r="T46" s="20"/>
      <c r="U46" s="20"/>
    </row>
    <row r="47" spans="1:48">
      <c r="A47">
        <v>5</v>
      </c>
      <c r="B47" s="13">
        <v>31025860</v>
      </c>
      <c r="C47" s="13">
        <v>28777020</v>
      </c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23"/>
      <c r="S47" s="23"/>
      <c r="T47" s="20"/>
      <c r="U47" s="20"/>
    </row>
    <row r="48" spans="1:48">
      <c r="A48">
        <v>6</v>
      </c>
      <c r="B48" s="13">
        <v>33947870</v>
      </c>
      <c r="C48" s="13">
        <v>32082830</v>
      </c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23"/>
      <c r="S48" s="23"/>
      <c r="T48" s="20"/>
      <c r="U48" s="20"/>
    </row>
    <row r="49" spans="1:21">
      <c r="A49">
        <v>7</v>
      </c>
      <c r="B49" s="13">
        <v>35262005</v>
      </c>
      <c r="C49" s="13">
        <v>38597360</v>
      </c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23"/>
      <c r="S49" s="23"/>
      <c r="T49" s="20"/>
      <c r="U49" s="20"/>
    </row>
    <row r="50" spans="1:21">
      <c r="A50">
        <v>8</v>
      </c>
      <c r="B50" s="13">
        <v>38932710</v>
      </c>
      <c r="C50" s="13">
        <v>43009255</v>
      </c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23"/>
      <c r="S50" s="23"/>
      <c r="T50" s="20"/>
      <c r="U50" s="20"/>
    </row>
    <row r="51" spans="1:21">
      <c r="A51">
        <v>9</v>
      </c>
      <c r="B51" s="13">
        <v>49563400</v>
      </c>
      <c r="C51" s="13">
        <v>44128070</v>
      </c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23"/>
      <c r="S51" s="23"/>
      <c r="T51" s="20"/>
      <c r="U51" s="20"/>
    </row>
    <row r="52" spans="1:21">
      <c r="A52">
        <v>10</v>
      </c>
      <c r="B52" s="13">
        <v>57469680</v>
      </c>
      <c r="C52" s="13">
        <v>44506740</v>
      </c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23"/>
      <c r="S52" s="23"/>
      <c r="T52" s="20"/>
      <c r="U52" s="20"/>
    </row>
    <row r="53" spans="1:21">
      <c r="A53">
        <v>11</v>
      </c>
      <c r="B53" s="13">
        <v>63814065</v>
      </c>
      <c r="C53" s="13">
        <v>46426595</v>
      </c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23"/>
      <c r="S53" s="23"/>
      <c r="T53" s="20"/>
      <c r="U53" s="20"/>
    </row>
    <row r="54" spans="1:21">
      <c r="A54">
        <v>12</v>
      </c>
      <c r="B54" s="13">
        <v>66424095</v>
      </c>
      <c r="C54" s="13">
        <v>48641330</v>
      </c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23"/>
      <c r="S54" s="23"/>
      <c r="T54" s="20"/>
      <c r="U54" s="20"/>
    </row>
    <row r="55" spans="1:21">
      <c r="A55">
        <v>13</v>
      </c>
      <c r="B55" s="13">
        <v>67391480</v>
      </c>
      <c r="C55" s="13">
        <v>54248610</v>
      </c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23"/>
      <c r="S55" s="23"/>
      <c r="T55" s="20"/>
      <c r="U55" s="20"/>
    </row>
    <row r="56" spans="1:21">
      <c r="A56">
        <v>14</v>
      </c>
      <c r="B56" s="13">
        <v>67697095</v>
      </c>
      <c r="C56" s="13">
        <v>63348185</v>
      </c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23"/>
      <c r="S56" s="23"/>
      <c r="T56" s="20"/>
      <c r="U56" s="20"/>
    </row>
    <row r="57" spans="1:21">
      <c r="A57">
        <v>15</v>
      </c>
      <c r="B57" s="13">
        <v>67790290</v>
      </c>
      <c r="C57" s="13">
        <v>71259405</v>
      </c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23"/>
      <c r="S57" s="23"/>
      <c r="T57" s="20"/>
      <c r="U57" s="20"/>
    </row>
    <row r="58" spans="1:21">
      <c r="A58">
        <v>16</v>
      </c>
      <c r="B58" s="13">
        <v>67930225</v>
      </c>
      <c r="C58" s="13">
        <v>76379240</v>
      </c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23"/>
      <c r="S58" s="23"/>
      <c r="T58" s="20"/>
      <c r="U58" s="20"/>
    </row>
    <row r="59" spans="1:21">
      <c r="A59">
        <v>17</v>
      </c>
      <c r="B59" s="13">
        <v>67943050</v>
      </c>
      <c r="C59" s="13">
        <v>80554110</v>
      </c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23"/>
      <c r="S59" s="23"/>
      <c r="T59" s="20"/>
      <c r="U59" s="20"/>
    </row>
    <row r="60" spans="1:21">
      <c r="A60">
        <v>18</v>
      </c>
      <c r="B60" s="13">
        <v>67953310</v>
      </c>
      <c r="C60" s="13">
        <v>83246030</v>
      </c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23"/>
      <c r="S60" s="23"/>
      <c r="T60" s="20"/>
      <c r="U60" s="20"/>
    </row>
    <row r="61" spans="1:21">
      <c r="A61">
        <v>19</v>
      </c>
      <c r="B61" s="13">
        <v>67974020</v>
      </c>
      <c r="C61" s="13">
        <v>84862645</v>
      </c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23"/>
      <c r="S61" s="23"/>
      <c r="T61" s="16"/>
      <c r="U61" s="16"/>
    </row>
    <row r="62" spans="1:21">
      <c r="A62">
        <v>20</v>
      </c>
      <c r="B62" s="34">
        <v>67986940</v>
      </c>
      <c r="C62" s="13">
        <v>85972055</v>
      </c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23"/>
      <c r="S62" s="23"/>
      <c r="T62" s="16"/>
      <c r="U62" s="16"/>
    </row>
    <row r="63" spans="1:21">
      <c r="A63">
        <v>21</v>
      </c>
      <c r="B63" s="13">
        <v>68010215</v>
      </c>
      <c r="C63" s="13">
        <v>86468715</v>
      </c>
      <c r="D63" s="15"/>
      <c r="E63" s="16"/>
      <c r="F63" s="16"/>
      <c r="G63" s="16"/>
      <c r="H63" s="16"/>
      <c r="I63" s="16"/>
      <c r="J63" s="19"/>
      <c r="K63" s="19"/>
      <c r="L63" s="20"/>
      <c r="M63" s="20"/>
      <c r="N63" s="21"/>
      <c r="O63" s="21"/>
      <c r="P63" s="20"/>
      <c r="Q63" s="20"/>
      <c r="R63" s="23"/>
      <c r="S63" s="23"/>
      <c r="T63" s="16"/>
      <c r="U63" s="16"/>
    </row>
    <row r="64" spans="1:21">
      <c r="A64">
        <v>22</v>
      </c>
      <c r="B64" s="13">
        <v>68069875</v>
      </c>
      <c r="C64" s="13">
        <v>86818220</v>
      </c>
      <c r="D64" s="15"/>
      <c r="E64" s="16"/>
      <c r="F64" s="16"/>
      <c r="G64" s="16"/>
      <c r="H64" s="16"/>
      <c r="I64" s="16"/>
      <c r="J64" s="19"/>
      <c r="K64" s="19"/>
      <c r="L64" s="20"/>
      <c r="M64" s="20"/>
      <c r="N64" s="21"/>
      <c r="O64" s="21"/>
      <c r="P64" s="20"/>
      <c r="Q64" s="20"/>
      <c r="R64" s="23"/>
      <c r="S64" s="23"/>
      <c r="T64" s="16"/>
      <c r="U64" s="16"/>
    </row>
    <row r="65" spans="1:43">
      <c r="A65">
        <v>23</v>
      </c>
      <c r="B65" s="13">
        <v>68064555</v>
      </c>
      <c r="C65" s="13">
        <v>86969270</v>
      </c>
      <c r="D65" s="15"/>
      <c r="E65" s="16"/>
      <c r="F65" s="16"/>
      <c r="G65" s="16"/>
      <c r="H65" s="16"/>
      <c r="I65" s="16"/>
      <c r="J65" s="19"/>
      <c r="K65" s="19"/>
      <c r="L65" s="20"/>
      <c r="M65" s="20"/>
      <c r="N65" s="21"/>
      <c r="O65" s="21"/>
      <c r="P65" s="20"/>
      <c r="Q65" s="20"/>
      <c r="R65" s="23"/>
      <c r="S65" s="23"/>
      <c r="T65" s="16"/>
      <c r="U65" s="16"/>
    </row>
    <row r="66" spans="1:43">
      <c r="A66">
        <v>24</v>
      </c>
      <c r="B66" s="13">
        <v>68064555</v>
      </c>
      <c r="C66" s="13">
        <v>87075480</v>
      </c>
      <c r="D66" s="15"/>
      <c r="E66" s="16"/>
      <c r="F66" s="16"/>
      <c r="G66" s="16"/>
      <c r="H66" s="16"/>
      <c r="I66" s="16"/>
      <c r="J66" s="19"/>
      <c r="K66" s="19"/>
      <c r="L66" s="20"/>
      <c r="M66" s="31"/>
      <c r="N66" s="21"/>
      <c r="O66" s="21"/>
      <c r="P66" s="20"/>
      <c r="Q66" s="20"/>
      <c r="R66" s="23"/>
      <c r="S66" s="23"/>
      <c r="T66" s="16"/>
      <c r="U66" s="16"/>
    </row>
    <row r="67" spans="1:43">
      <c r="A67">
        <v>25</v>
      </c>
      <c r="B67" s="13">
        <v>68064555</v>
      </c>
      <c r="C67" s="13">
        <v>87109585</v>
      </c>
      <c r="D67" s="15"/>
      <c r="E67" s="16"/>
      <c r="F67" s="16"/>
      <c r="G67" s="16"/>
      <c r="H67" s="16"/>
      <c r="I67" s="16"/>
      <c r="J67" s="19"/>
      <c r="K67" s="19"/>
      <c r="L67" s="20"/>
      <c r="M67" s="16"/>
      <c r="N67" s="21"/>
      <c r="O67" s="21"/>
      <c r="P67" s="20"/>
      <c r="Q67" s="20"/>
      <c r="R67" s="23"/>
      <c r="S67" s="23"/>
      <c r="T67" s="16"/>
      <c r="U67" s="16"/>
    </row>
    <row r="68" spans="1:43">
      <c r="A68">
        <v>26</v>
      </c>
      <c r="B68" s="13">
        <v>68080230</v>
      </c>
      <c r="C68" s="13">
        <v>87099040</v>
      </c>
      <c r="D68" s="15"/>
      <c r="E68" s="16"/>
      <c r="F68" s="16"/>
      <c r="G68" s="16"/>
      <c r="H68" s="16"/>
      <c r="I68" s="16"/>
      <c r="J68" s="19"/>
      <c r="K68" s="19"/>
      <c r="L68" s="20"/>
      <c r="M68" s="20"/>
      <c r="N68" s="21"/>
      <c r="O68" s="21"/>
      <c r="P68" s="20"/>
      <c r="Q68" s="20"/>
      <c r="R68" s="23"/>
      <c r="S68" s="23"/>
      <c r="T68" s="16"/>
      <c r="U68" s="16"/>
    </row>
    <row r="69" spans="1:43">
      <c r="A69"/>
      <c r="B69" s="14"/>
      <c r="C69" s="27"/>
      <c r="D69" s="15"/>
      <c r="E69" s="16"/>
      <c r="F69" s="16"/>
      <c r="G69" s="16"/>
      <c r="H69" s="16"/>
      <c r="I69" s="16"/>
      <c r="J69" s="16"/>
      <c r="K69" s="16"/>
      <c r="L69" s="16"/>
      <c r="M69" s="16"/>
      <c r="N69" s="21"/>
      <c r="O69" s="21"/>
      <c r="P69" s="20"/>
      <c r="Q69" s="20"/>
      <c r="R69" s="16"/>
      <c r="S69" s="16"/>
      <c r="T69" s="16"/>
      <c r="U69" s="16"/>
    </row>
    <row r="70" spans="1:43">
      <c r="A70"/>
      <c r="B70" s="16"/>
      <c r="C70" s="16"/>
      <c r="D70" s="15"/>
      <c r="E70" s="16"/>
      <c r="F70" s="16"/>
      <c r="G70" s="16"/>
      <c r="H70" s="16"/>
      <c r="I70" s="16"/>
      <c r="J70" s="16"/>
      <c r="K70" s="16"/>
      <c r="L70" s="20"/>
      <c r="M70" s="20"/>
      <c r="N70" s="16"/>
      <c r="O70" s="16"/>
      <c r="P70" s="20"/>
      <c r="Q70" s="20"/>
      <c r="R70" s="16"/>
      <c r="S70" s="16"/>
      <c r="T70" s="16"/>
      <c r="U70" s="16"/>
    </row>
    <row r="71" spans="1:43">
      <c r="A71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20"/>
      <c r="M71" s="20"/>
      <c r="N71" s="16"/>
      <c r="O71" s="16"/>
      <c r="P71" s="20"/>
      <c r="Q71" s="20"/>
      <c r="R71" s="16"/>
      <c r="S71" s="16"/>
      <c r="T71" s="16"/>
      <c r="U71" s="16"/>
    </row>
    <row r="72" spans="1:43">
      <c r="A72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20"/>
      <c r="M72" s="20"/>
      <c r="N72" s="16"/>
      <c r="O72" s="16"/>
      <c r="P72" s="20"/>
      <c r="Q72" s="20"/>
      <c r="R72" s="16"/>
      <c r="S72" s="16"/>
      <c r="T72" s="16"/>
      <c r="U72" s="16"/>
    </row>
    <row r="73" spans="1:43">
      <c r="A73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20"/>
      <c r="M73" s="20"/>
      <c r="N73" s="16"/>
      <c r="O73" s="16"/>
      <c r="P73" s="20"/>
      <c r="Q73" s="20"/>
      <c r="R73" s="16"/>
      <c r="S73" s="16"/>
      <c r="T73" s="16"/>
      <c r="U73" s="16"/>
    </row>
    <row r="74" spans="1:43">
      <c r="A74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20"/>
      <c r="M74" s="20"/>
      <c r="N74" s="16"/>
      <c r="O74" s="16"/>
      <c r="P74" s="20"/>
      <c r="Q74" s="20"/>
      <c r="R74" s="16"/>
      <c r="S74" s="16"/>
      <c r="T74" s="16"/>
      <c r="U74" s="16"/>
    </row>
    <row r="75" spans="1:43">
      <c r="A75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20"/>
      <c r="M75" s="20"/>
      <c r="N75" s="16"/>
      <c r="O75" s="16"/>
      <c r="P75" s="20"/>
      <c r="Q75" s="20"/>
      <c r="R75" s="16"/>
      <c r="S75" s="16"/>
      <c r="T75" s="16"/>
      <c r="U75" s="16"/>
    </row>
    <row r="76" spans="1:43">
      <c r="A76" s="28" t="s">
        <v>56</v>
      </c>
      <c r="B76" s="9">
        <f>IF(OR(MIN(B$46:B$75)&gt;$A4*$AC$3,SUM(B$46:B$75)=0),"",(LOG10(($A4*$AC$3)/INDEX(B$46:B$75,MATCH($A4*$AC$3,B$46:B$75)))/LOG10(INDEX(B$46:B$75,MATCH($A4*$AC$3,B$46:B$75))/INDEX(B$46:B$75,1+MATCH($A4*$AC$3,B$46:B$75))))*(INDEX($A$46:$A$75,MATCH($A4*$AC$3,B$46:B$75))-INDEX($A$46:$A$75,1+MATCH($A4*$AC$3,B$46:B$75)))+INDEX($A$46:$A$75,MATCH($A4*$AC$3,B$46:B$75)))</f>
        <v>8.9015357697940587</v>
      </c>
      <c r="C76" s="9">
        <f>IF(OR(MIN(C$46:C$75)&gt;$A4*$AE$3,SUM(C$46:C$75)=0),"",(LOG10(($A4*$AE$3)/INDEX(C$46:C$75,MATCH($A4*$AE$3,C$46:C$75)))/LOG10(INDEX(C$46:C$75,MATCH($A4*$AE$3,C$46:C$75))/INDEX(C$46:C$75,1+MATCH($A4*$AE$3,C$46:C$75))))*(INDEX($A$46:$A$75,MATCH($A4*$AE$3,C$46:C$75))-INDEX($A$46:$A$75,1+MATCH($A4*$AE$3,C$46:C$75)))+INDEX($A$46:$A$75,MATCH($A4*$AE$3,C$46:C$75)))</f>
        <v>14.487979602371967</v>
      </c>
      <c r="D76" s="9" t="str">
        <f>IF(OR(MIN(D$46:D$75)&gt;$A4*$AC$3,SUM(D$46:D$75)=0),"",(LOG10(($A4*$AC$3)/INDEX(D$46:D$75,MATCH($A4*$AC$3,D$46:D$75)))/LOG10(INDEX(D$46:D$75,MATCH($A4*$AC$3,D$46:D$75))/INDEX(D$46:D$75,1+MATCH($A4*$AC$3,D$46:D$75))))*(INDEX($A$46:$A$75,MATCH($A4*$AC$3,D$46:D$75))-INDEX($A$46:$A$75,1+MATCH($A4*$AC$3,D$46:D$75)))+INDEX($A$46:$A$75,MATCH($A4*$AC$3,D$46:D$75)))</f>
        <v/>
      </c>
      <c r="E76" s="9" t="str">
        <f>IF(OR(MIN(E$46:E$75)&gt;$A4*$AE$3,SUM(E$46:E$75)=0),"",(LOG10(($A4*$AE$3)/INDEX(E$46:E$75,MATCH($A4*$AE$3,E$46:E$75)))/LOG10(INDEX(E$46:E$75,MATCH($A4*$AE$3,E$46:E$75))/INDEX(E$46:E$75,1+MATCH($A4*$AE$3,E$46:E$75))))*(INDEX($A$46:$A$75,MATCH($A4*$AE$3,E$46:E$75))-INDEX($A$46:$A$75,1+MATCH($A4*$AE$3,E$46:E$75)))+INDEX($A$46:$A$75,MATCH($A4*$AE$3,E$46:E$75)))</f>
        <v/>
      </c>
      <c r="F76" s="9" t="str">
        <f>IF(OR(MIN(F$46:F$75)&gt;$A4*$AC$3,SUM(F$46:F$75)=0),"",(LOG10(($A4*$AC$3)/INDEX(F$46:F$75,MATCH($A4*$AC$3,F$46:F$75)))/LOG10(INDEX(F$46:F$75,MATCH($A4*$AC$3,F$46:F$75))/INDEX(F$46:F$75,1+MATCH($A4*$AC$3,F$46:F$75))))*(INDEX($A$46:$A$75,MATCH($A4*$AC$3,F$46:F$75))-INDEX($A$46:$A$75,1+MATCH($A4*$AC$3,F$46:F$75)))+INDEX($A$46:$A$75,MATCH($A4*$AC$3,F$46:F$75)))</f>
        <v/>
      </c>
      <c r="G76" s="9" t="str">
        <f>IF(OR(MIN(G$46:G$75)&gt;$A4*$AE$3,SUM(G$46:G$75)=0),"",(LOG10(($A4*$AE$3)/INDEX(G$46:G$75,MATCH($A4*$AE$3,G$46:G$75)))/LOG10(INDEX(G$46:G$75,MATCH($A4*$AE$3,G$46:G$75))/INDEX(G$46:G$75,1+MATCH($A4*$AE$3,G$46:G$75))))*(INDEX($A$46:$A$75,MATCH($A4*$AE$3,G$46:G$75))-INDEX($A$46:$A$75,1+MATCH($A4*$AE$3,G$46:G$75)))+INDEX($A$46:$A$75,MATCH($A4*$AE$3,G$46:G$75)))</f>
        <v/>
      </c>
      <c r="H76" s="9" t="str">
        <f>IF(OR(MIN(H$46:H$75)&gt;$A4*$AC$3,SUM(H$46:H$75)=0),"",(LOG10(($A4*$AC$3)/INDEX(H$46:H$75,MATCH($A4*$AC$3,H$46:H$75)))/LOG10(INDEX(H$46:H$75,MATCH($A4*$AC$3,H$46:H$75))/INDEX(H$46:H$75,1+MATCH($A4*$AC$3,H$46:H$75))))*(INDEX($A$46:$A$75,MATCH($A4*$AC$3,H$46:H$75))-INDEX($A$46:$A$75,1+MATCH($A4*$AC$3,H$46:H$75)))+INDEX($A$46:$A$75,MATCH($A4*$AC$3,H$46:H$75)))</f>
        <v/>
      </c>
      <c r="I76" s="9" t="str">
        <f>IF(OR(MIN(I$46:I$75)&gt;$A4*$AE$3,SUM(I$46:I$75)=0),"",(LOG10(($A4*$AE$3)/INDEX(I$46:I$75,MATCH($A4*$AE$3,I$46:I$75)))/LOG10(INDEX(I$46:I$75,MATCH($A4*$AE$3,I$46:I$75))/INDEX(I$46:I$75,1+MATCH($A4*$AE$3,I$46:I$75))))*(INDEX($A$46:$A$75,MATCH($A4*$AE$3,I$46:I$75))-INDEX($A$46:$A$75,1+MATCH($A4*$AE$3,I$46:I$75)))+INDEX($A$46:$A$75,MATCH($A4*$AE$3,I$46:I$75)))</f>
        <v/>
      </c>
      <c r="J76" s="9" t="str">
        <f>IF(OR(MIN(J$46:J$75)&gt;$A4*$AC$3,SUM(J$46:J$75)=0),"",(LOG10(($A4*$AC$3)/INDEX(J$46:J$75,MATCH($A4*$AC$3,J$46:J$75)))/LOG10(INDEX(J$46:J$75,MATCH($A4*$AC$3,J$46:J$75))/INDEX(J$46:J$75,1+MATCH($A4*$AC$3,J$46:J$75))))*(INDEX($A$46:$A$75,MATCH($A4*$AC$3,J$46:J$75))-INDEX($A$46:$A$75,1+MATCH($A4*$AC$3,J$46:J$75)))+INDEX($A$46:$A$75,MATCH($A4*$AC$3,J$46:J$75)))</f>
        <v/>
      </c>
      <c r="K76" s="9" t="str">
        <f>IF(OR(MIN(K$46:K$75)&gt;$A4*$AE$3,SUM(K$46:K$75)=0),"",(LOG10(($A4*$AE$3)/INDEX(K$46:K$75,MATCH($A4*$AE$3,K$46:K$75)))/LOG10(INDEX(K$46:K$75,MATCH($A4*$AE$3,K$46:K$75))/INDEX(K$46:K$75,1+MATCH($A4*$AE$3,K$46:K$75))))*(INDEX($A$46:$A$75,MATCH($A4*$AE$3,K$46:K$75))-INDEX($A$46:$A$75,1+MATCH($A4*$AE$3,K$46:K$75)))+INDEX($A$46:$A$75,MATCH($A4*$AE$3,K$46:K$75)))</f>
        <v/>
      </c>
      <c r="L76" s="9" t="str">
        <f>IF(OR(MIN(L$46:L$75)&gt;$A4*$AC$3,SUM(L$46:L$75)=0),"",(LOG10(($A4*$AC$3)/INDEX(L$46:L$75,MATCH($A4*$AC$3,L$46:L$75)))/LOG10(INDEX(L$46:L$75,MATCH($A4*$AC$3,L$46:L$75))/INDEX(L$46:L$75,1+MATCH($A4*$AC$3,L$46:L$75))))*(INDEX($A$46:$A$75,MATCH($A4*$AC$3,L$46:L$75))-INDEX($A$46:$A$75,1+MATCH($A4*$AC$3,L$46:L$75)))+INDEX($A$46:$A$75,MATCH($A4*$AC$3,L$46:L$75)))</f>
        <v/>
      </c>
      <c r="M76" s="9" t="str">
        <f>IF(OR(MIN(M$46:M$75)&gt;$A4*$AE$3,SUM(M$46:M$75)=0),"",(LOG10(($A4*$AE$3)/INDEX(M$46:M$75,MATCH($A4*$AE$3,M$46:M$75)))/LOG10(INDEX(M$46:M$75,MATCH($A4*$AE$3,M$46:M$75))/INDEX(M$46:M$75,1+MATCH($A4*$AE$3,M$46:M$75))))*(INDEX($A$46:$A$75,MATCH($A4*$AE$3,M$46:M$75))-INDEX($A$46:$A$75,1+MATCH($A4*$AE$3,M$46:M$75)))+INDEX($A$46:$A$75,MATCH($A4*$AE$3,M$46:M$75)))</f>
        <v/>
      </c>
      <c r="N76" s="9" t="str">
        <f>IF(OR(MIN(N$46:N$75)&gt;$A4*$AC$3,SUM(N$46:N$75)=0),"",(LOG10(($A4*$AC$3)/INDEX(N$46:N$75,MATCH($A4*$AC$3,N$46:N$75)))/LOG10(INDEX(N$46:N$75,MATCH($A4*$AC$3,N$46:N$75))/INDEX(N$46:N$75,1+MATCH($A4*$AC$3,N$46:N$75))))*(INDEX($A$46:$A$75,MATCH($A4*$AC$3,N$46:N$75))-INDEX($A$46:$A$75,1+MATCH($A4*$AC$3,N$46:N$75)))+INDEX($A$46:$A$75,MATCH($A4*$AC$3,N$46:N$75)))</f>
        <v/>
      </c>
      <c r="O76" s="9" t="str">
        <f>IF(OR(MIN(O$46:O$75)&gt;$A4*$AE$3,SUM(O$46:O$75)=0),"",(LOG10(($A4*$AE$3)/INDEX(O$46:O$75,MATCH($A4*$AE$3,O$46:O$75)))/LOG10(INDEX(O$46:O$75,MATCH($A4*$AE$3,O$46:O$75))/INDEX(O$46:O$75,1+MATCH($A4*$AE$3,O$46:O$75))))*(INDEX($A$46:$A$75,MATCH($A4*$AE$3,O$46:O$75))-INDEX($A$46:$A$75,1+MATCH($A4*$AE$3,O$46:O$75)))+INDEX($A$46:$A$75,MATCH($A4*$AE$3,O$46:O$75)))</f>
        <v/>
      </c>
      <c r="P76" s="9" t="str">
        <f>IF(OR(MIN(P$46:P$75)&gt;$A4*$AC$3,SUM(P$46:P$75)=0),"",(LOG10(($A4*$AC$3)/INDEX(P$46:P$75,MATCH($A4*$AC$3,P$46:P$75)))/LOG10(INDEX(P$46:P$75,MATCH($A4*$AC$3,P$46:P$75))/INDEX(P$46:P$75,1+MATCH($A4*$AC$3,P$46:P$75))))*(INDEX($A$46:$A$75,MATCH($A4*$AC$3,P$46:P$75))-INDEX($A$46:$A$75,1+MATCH($A4*$AC$3,P$46:P$75)))+INDEX($A$46:$A$75,MATCH($A4*$AC$3,P$46:P$75)))</f>
        <v/>
      </c>
      <c r="Q76" s="9" t="str">
        <f>IF(OR(MIN(Q$46:Q$75)&gt;$A4*$AE$3,SUM(Q$46:Q$75)=0),"",(LOG10(($A4*$AE$3)/INDEX(Q$46:Q$75,MATCH($A4*$AE$3,Q$46:Q$75)))/LOG10(INDEX(Q$46:Q$75,MATCH($A4*$AE$3,Q$46:Q$75))/INDEX(Q$46:Q$75,1+MATCH($A4*$AE$3,Q$46:Q$75))))*(INDEX($A$46:$A$75,MATCH($A4*$AE$3,Q$46:Q$75))-INDEX($A$46:$A$75,1+MATCH($A4*$AE$3,Q$46:Q$75)))+INDEX($A$46:$A$75,MATCH($A4*$AE$3,Q$46:Q$75)))</f>
        <v/>
      </c>
      <c r="R76" s="9"/>
      <c r="S76" s="9"/>
      <c r="T76" s="9"/>
      <c r="U76" s="9"/>
    </row>
    <row r="77" spans="1:43">
      <c r="A77" s="28" t="s">
        <v>57</v>
      </c>
      <c r="B77" s="9">
        <f>IF(OR(MIN(B$46:B$75)&gt;$A5*$AC$3,SUM(B$46:B$75)=0),"",(LOG10(($A5*$AC$3)/INDEX(B$46:B$75,MATCH($A5*$AC$3,B$46:B$75)))/LOG10(INDEX(B$46:B$75,MATCH($A5*$AC$3,B$46:B$75))/INDEX(B$46:B$75,1+MATCH($A5*$AC$3,B$46:B$75))))*(INDEX($A$46:$A$75,MATCH($A5*$AC$3,B$46:B$75))-INDEX($A$46:$A$75,1+MATCH($A5*$AC$3,B$46:B$75)))+INDEX($A$46:$A$75,MATCH($A5*$AC$3,B$46:B$75)))</f>
        <v>9.7415998125458056</v>
      </c>
      <c r="C77" s="9">
        <f>IF(OR(MIN(C$46:C$75)&gt;$A5*$AE$3,SUM(C$46:C$75)=0),"",(LOG10(($A5*$AE$3)/INDEX(C$46:C$75,MATCH($A5*$AE$3,C$46:C$75)))/LOG10(INDEX(C$46:C$75,MATCH($A5*$AE$3,C$46:C$75))/INDEX(C$46:C$75,1+MATCH($A5*$AE$3,C$46:C$75))))*(INDEX($A$46:$A$75,MATCH($A5*$AE$3,C$46:C$75))-INDEX($A$46:$A$75,1+MATCH($A5*$AE$3,C$46:C$75)))+INDEX($A$46:$A$75,MATCH($A5*$AE$3,C$46:C$75)))</f>
        <v>16.073140903152545</v>
      </c>
      <c r="D77" s="9" t="str">
        <f>IF(OR(MIN(D$46:D$75)&gt;$A5*$AC$3,SUM(D$46:D$75)=0),"",(LOG10(($A5*$AC$3)/INDEX(D$46:D$75,MATCH($A5*$AC$3,D$46:D$75)))/LOG10(INDEX(D$46:D$75,MATCH($A5*$AC$3,D$46:D$75))/INDEX(D$46:D$75,1+MATCH($A5*$AC$3,D$46:D$75))))*(INDEX($A$46:$A$75,MATCH($A5*$AC$3,D$46:D$75))-INDEX($A$46:$A$75,1+MATCH($A5*$AC$3,D$46:D$75)))+INDEX($A$46:$A$75,MATCH($A5*$AC$3,D$46:D$75)))</f>
        <v/>
      </c>
      <c r="E77" s="9" t="str">
        <f>IF(OR(MIN(E$46:E$75)&gt;$A5*$AE$3,SUM(E$46:E$75)=0),"",(LOG10(($A5*$AE$3)/INDEX(E$46:E$75,MATCH($A5*$AE$3,E$46:E$75)))/LOG10(INDEX(E$46:E$75,MATCH($A5*$AE$3,E$46:E$75))/INDEX(E$46:E$75,1+MATCH($A5*$AE$3,E$46:E$75))))*(INDEX($A$46:$A$75,MATCH($A5*$AE$3,E$46:E$75))-INDEX($A$46:$A$75,1+MATCH($A5*$AE$3,E$46:E$75)))+INDEX($A$46:$A$75,MATCH($A5*$AE$3,E$46:E$75)))</f>
        <v/>
      </c>
      <c r="F77" s="9" t="str">
        <f>IF(OR(MIN(F$46:F$75)&gt;$A5*$AC$3,SUM(F$46:F$75)=0),"",(LOG10(($A5*$AC$3)/INDEX(F$46:F$75,MATCH($A5*$AC$3,F$46:F$75)))/LOG10(INDEX(F$46:F$75,MATCH($A5*$AC$3,F$46:F$75))/INDEX(F$46:F$75,1+MATCH($A5*$AC$3,F$46:F$75))))*(INDEX($A$46:$A$75,MATCH($A5*$AC$3,F$46:F$75))-INDEX($A$46:$A$75,1+MATCH($A5*$AC$3,F$46:F$75)))+INDEX($A$46:$A$75,MATCH($A5*$AC$3,F$46:F$75)))</f>
        <v/>
      </c>
      <c r="G77" s="9" t="str">
        <f>IF(OR(MIN(G$46:G$75)&gt;$A5*$AE$3,SUM(G$46:G$75)=0),"",(LOG10(($A5*$AE$3)/INDEX(G$46:G$75,MATCH($A5*$AE$3,G$46:G$75)))/LOG10(INDEX(G$46:G$75,MATCH($A5*$AE$3,G$46:G$75))/INDEX(G$46:G$75,1+MATCH($A5*$AE$3,G$46:G$75))))*(INDEX($A$46:$A$75,MATCH($A5*$AE$3,G$46:G$75))-INDEX($A$46:$A$75,1+MATCH($A5*$AE$3,G$46:G$75)))+INDEX($A$46:$A$75,MATCH($A5*$AE$3,G$46:G$75)))</f>
        <v/>
      </c>
      <c r="H77" s="9" t="str">
        <f>IF(OR(MIN(H$46:H$75)&gt;$A5*$AC$3,SUM(H$46:H$75)=0),"",(LOG10(($A5*$AC$3)/INDEX(H$46:H$75,MATCH($A5*$AC$3,H$46:H$75)))/LOG10(INDEX(H$46:H$75,MATCH($A5*$AC$3,H$46:H$75))/INDEX(H$46:H$75,1+MATCH($A5*$AC$3,H$46:H$75))))*(INDEX($A$46:$A$75,MATCH($A5*$AC$3,H$46:H$75))-INDEX($A$46:$A$75,1+MATCH($A5*$AC$3,H$46:H$75)))+INDEX($A$46:$A$75,MATCH($A5*$AC$3,H$46:H$75)))</f>
        <v/>
      </c>
      <c r="I77" s="9" t="str">
        <f>IF(OR(MIN(I$46:I$75)&gt;$A5*$AE$3,SUM(I$46:I$75)=0),"",(LOG10(($A5*$AE$3)/INDEX(I$46:I$75,MATCH($A5*$AE$3,I$46:I$75)))/LOG10(INDEX(I$46:I$75,MATCH($A5*$AE$3,I$46:I$75))/INDEX(I$46:I$75,1+MATCH($A5*$AE$3,I$46:I$75))))*(INDEX($A$46:$A$75,MATCH($A5*$AE$3,I$46:I$75))-INDEX($A$46:$A$75,1+MATCH($A5*$AE$3,I$46:I$75)))+INDEX($A$46:$A$75,MATCH($A5*$AE$3,I$46:I$75)))</f>
        <v/>
      </c>
      <c r="J77" s="9" t="str">
        <f>IF(OR(MIN(J$46:J$75)&gt;$A5*$AC$3,SUM(J$46:J$75)=0),"",(LOG10(($A5*$AC$3)/INDEX(J$46:J$75,MATCH($A5*$AC$3,J$46:J$75)))/LOG10(INDEX(J$46:J$75,MATCH($A5*$AC$3,J$46:J$75))/INDEX(J$46:J$75,1+MATCH($A5*$AC$3,J$46:J$75))))*(INDEX($A$46:$A$75,MATCH($A5*$AC$3,J$46:J$75))-INDEX($A$46:$A$75,1+MATCH($A5*$AC$3,J$46:J$75)))+INDEX($A$46:$A$75,MATCH($A5*$AC$3,J$46:J$75)))</f>
        <v/>
      </c>
      <c r="K77" s="9" t="str">
        <f>IF(OR(MIN(K$46:K$75)&gt;$A5*$AE$3,SUM(K$46:K$75)=0),"",(LOG10(($A5*$AE$3)/INDEX(K$46:K$75,MATCH($A5*$AE$3,K$46:K$75)))/LOG10(INDEX(K$46:K$75,MATCH($A5*$AE$3,K$46:K$75))/INDEX(K$46:K$75,1+MATCH($A5*$AE$3,K$46:K$75))))*(INDEX($A$46:$A$75,MATCH($A5*$AE$3,K$46:K$75))-INDEX($A$46:$A$75,1+MATCH($A5*$AE$3,K$46:K$75)))+INDEX($A$46:$A$75,MATCH($A5*$AE$3,K$46:K$75)))</f>
        <v/>
      </c>
      <c r="L77" s="9" t="str">
        <f>IF(OR(MIN(L$46:L$75)&gt;$A5*$AC$3,SUM(L$46:L$75)=0),"",(LOG10(($A5*$AC$3)/INDEX(L$46:L$75,MATCH($A5*$AC$3,L$46:L$75)))/LOG10(INDEX(L$46:L$75,MATCH($A5*$AC$3,L$46:L$75))/INDEX(L$46:L$75,1+MATCH($A5*$AC$3,L$46:L$75))))*(INDEX($A$46:$A$75,MATCH($A5*$AC$3,L$46:L$75))-INDEX($A$46:$A$75,1+MATCH($A5*$AC$3,L$46:L$75)))+INDEX($A$46:$A$75,MATCH($A5*$AC$3,L$46:L$75)))</f>
        <v/>
      </c>
      <c r="M77" s="9" t="str">
        <f>IF(OR(MIN(M$46:M$75)&gt;$A5*$AE$3,SUM(M$46:M$75)=0),"",(LOG10(($A5*$AE$3)/INDEX(M$46:M$75,MATCH($A5*$AE$3,M$46:M$75)))/LOG10(INDEX(M$46:M$75,MATCH($A5*$AE$3,M$46:M$75))/INDEX(M$46:M$75,1+MATCH($A5*$AE$3,M$46:M$75))))*(INDEX($A$46:$A$75,MATCH($A5*$AE$3,M$46:M$75))-INDEX($A$46:$A$75,1+MATCH($A5*$AE$3,M$46:M$75)))+INDEX($A$46:$A$75,MATCH($A5*$AE$3,M$46:M$75)))</f>
        <v/>
      </c>
      <c r="N77" s="9" t="str">
        <f>IF(OR(MIN(N$46:N$75)&gt;$A5*$AC$3,SUM(N$46:N$75)=0),"",(LOG10(($A5*$AC$3)/INDEX(N$46:N$75,MATCH($A5*$AC$3,N$46:N$75)))/LOG10(INDEX(N$46:N$75,MATCH($A5*$AC$3,N$46:N$75))/INDEX(N$46:N$75,1+MATCH($A5*$AC$3,N$46:N$75))))*(INDEX($A$46:$A$75,MATCH($A5*$AC$3,N$46:N$75))-INDEX($A$46:$A$75,1+MATCH($A5*$AC$3,N$46:N$75)))+INDEX($A$46:$A$75,MATCH($A5*$AC$3,N$46:N$75)))</f>
        <v/>
      </c>
      <c r="O77" s="9" t="str">
        <f>IF(OR(MIN(O$46:O$75)&gt;$A5*$AE$3,SUM(O$46:O$75)=0),"",(LOG10(($A5*$AE$3)/INDEX(O$46:O$75,MATCH($A5*$AE$3,O$46:O$75)))/LOG10(INDEX(O$46:O$75,MATCH($A5*$AE$3,O$46:O$75))/INDEX(O$46:O$75,1+MATCH($A5*$AE$3,O$46:O$75))))*(INDEX($A$46:$A$75,MATCH($A5*$AE$3,O$46:O$75))-INDEX($A$46:$A$75,1+MATCH($A5*$AE$3,O$46:O$75)))+INDEX($A$46:$A$75,MATCH($A5*$AE$3,O$46:O$75)))</f>
        <v/>
      </c>
      <c r="P77" s="9" t="str">
        <f>IF(OR(MIN(P$46:P$75)&gt;$A5*$AC$3,SUM(P$46:P$75)=0),"",(LOG10(($A5*$AC$3)/INDEX(P$46:P$75,MATCH($A5*$AC$3,P$46:P$75)))/LOG10(INDEX(P$46:P$75,MATCH($A5*$AC$3,P$46:P$75))/INDEX(P$46:P$75,1+MATCH($A5*$AC$3,P$46:P$75))))*(INDEX($A$46:$A$75,MATCH($A5*$AC$3,P$46:P$75))-INDEX($A$46:$A$75,1+MATCH($A5*$AC$3,P$46:P$75)))+INDEX($A$46:$A$75,MATCH($A5*$AC$3,P$46:P$75)))</f>
        <v/>
      </c>
      <c r="Q77" s="9" t="str">
        <f>IF(OR(MIN(Q$46:Q$75)&gt;$A5*$AE$3,SUM(Q$46:Q$75)=0),"",(LOG10(($A5*$AE$3)/INDEX(Q$46:Q$75,MATCH($A5*$AE$3,Q$46:Q$75)))/LOG10(INDEX(Q$46:Q$75,MATCH($A5*$AE$3,Q$46:Q$75))/INDEX(Q$46:Q$75,1+MATCH($A5*$AE$3,Q$46:Q$75))))*(INDEX($A$46:$A$75,MATCH($A5*$AE$3,Q$46:Q$75))-INDEX($A$46:$A$75,1+MATCH($A5*$AE$3,Q$46:Q$75)))+INDEX($A$46:$A$75,MATCH($A5*$AE$3,Q$46:Q$75)))</f>
        <v/>
      </c>
      <c r="R77" s="9"/>
      <c r="S77" s="9"/>
      <c r="T77" s="9"/>
      <c r="U77" s="9"/>
    </row>
    <row r="78" spans="1:43">
      <c r="A78" s="28" t="s">
        <v>58</v>
      </c>
      <c r="B78" s="9">
        <f>IF(OR(MIN(B$46:B$75)&gt;$A6*$AC$3,SUM(B$46:B$75)=0),"",(LOG10(($A6*$AC$3)/INDEX(B$46:B$75,MATCH($A6*$AC$3,B$46:B$75)))/LOG10(INDEX(B$46:B$75,MATCH($A6*$AC$3,B$46:B$75))/INDEX(B$46:B$75,1+MATCH($A6*$AC$3,B$46:B$75))))*(INDEX($A$46:$A$75,MATCH($A6*$AC$3,B$46:B$75))-INDEX($A$46:$A$75,1+MATCH($A6*$AC$3,B$46:B$75)))+INDEX($A$46:$A$75,MATCH($A6*$AC$3,B$46:B$75)))</f>
        <v>10.75956365181432</v>
      </c>
      <c r="C78" s="9">
        <f>IF(OR(MIN(C$46:C$75)&gt;$A6*$AE$3,SUM(C$46:C$75)=0),"",(LOG10(($A6*$AE$3)/INDEX(C$46:C$75,MATCH($A6*$AE$3,C$46:C$75)))/LOG10(INDEX(C$46:C$75,MATCH($A6*$AE$3,C$46:C$75))/INDEX(C$46:C$75,1+MATCH($A6*$AE$3,C$46:C$75))))*(INDEX($A$46:$A$75,MATCH($A6*$AE$3,C$46:C$75))-INDEX($A$46:$A$75,1+MATCH($A6*$AE$3,C$46:C$75)))+INDEX($A$46:$A$75,MATCH($A6*$AE$3,C$46:C$75)))</f>
        <v>20.584006320414549</v>
      </c>
      <c r="D78" s="9" t="str">
        <f>IF(OR(MIN(D$46:D$75)&gt;$A6*$AC$3,SUM(D$46:D$75)=0),"",(LOG10(($A6*$AC$3)/INDEX(D$46:D$75,MATCH($A6*$AC$3,D$46:D$75)))/LOG10(INDEX(D$46:D$75,MATCH($A6*$AC$3,D$46:D$75))/INDEX(D$46:D$75,1+MATCH($A6*$AC$3,D$46:D$75))))*(INDEX($A$46:$A$75,MATCH($A6*$AC$3,D$46:D$75))-INDEX($A$46:$A$75,1+MATCH($A6*$AC$3,D$46:D$75)))+INDEX($A$46:$A$75,MATCH($A6*$AC$3,D$46:D$75)))</f>
        <v/>
      </c>
      <c r="E78" s="9" t="str">
        <f>IF(OR(MIN(E$46:E$75)&gt;$A6*$AE$3,SUM(E$46:E$75)=0),"",(LOG10(($A6*$AE$3)/INDEX(E$46:E$75,MATCH($A6*$AE$3,E$46:E$75)))/LOG10(INDEX(E$46:E$75,MATCH($A6*$AE$3,E$46:E$75))/INDEX(E$46:E$75,1+MATCH($A6*$AE$3,E$46:E$75))))*(INDEX($A$46:$A$75,MATCH($A6*$AE$3,E$46:E$75))-INDEX($A$46:$A$75,1+MATCH($A6*$AE$3,E$46:E$75)))+INDEX($A$46:$A$75,MATCH($A6*$AE$3,E$46:E$75)))</f>
        <v/>
      </c>
      <c r="F78" s="9" t="str">
        <f>IF(OR(MIN(F$46:F$75)&gt;$A6*$AC$3,SUM(F$46:F$75)=0),"",(LOG10(($A6*$AC$3)/INDEX(F$46:F$75,MATCH($A6*$AC$3,F$46:F$75)))/LOG10(INDEX(F$46:F$75,MATCH($A6*$AC$3,F$46:F$75))/INDEX(F$46:F$75,1+MATCH($A6*$AC$3,F$46:F$75))))*(INDEX($A$46:$A$75,MATCH($A6*$AC$3,F$46:F$75))-INDEX($A$46:$A$75,1+MATCH($A6*$AC$3,F$46:F$75)))+INDEX($A$46:$A$75,MATCH($A6*$AC$3,F$46:F$75)))</f>
        <v/>
      </c>
      <c r="G78" s="9" t="str">
        <f>IF(OR(MIN(G$46:G$75)&gt;$A6*$AE$3,SUM(G$46:G$75)=0),"",(LOG10(($A6*$AE$3)/INDEX(G$46:G$75,MATCH($A6*$AE$3,G$46:G$75)))/LOG10(INDEX(G$46:G$75,MATCH($A6*$AE$3,G$46:G$75))/INDEX(G$46:G$75,1+MATCH($A6*$AE$3,G$46:G$75))))*(INDEX($A$46:$A$75,MATCH($A6*$AE$3,G$46:G$75))-INDEX($A$46:$A$75,1+MATCH($A6*$AE$3,G$46:G$75)))+INDEX($A$46:$A$75,MATCH($A6*$AE$3,G$46:G$75)))</f>
        <v/>
      </c>
      <c r="H78" s="9" t="str">
        <f>IF(OR(MIN(H$46:H$75)&gt;$A6*$AC$3,SUM(H$46:H$75)=0),"",(LOG10(($A6*$AC$3)/INDEX(H$46:H$75,MATCH($A6*$AC$3,H$46:H$75)))/LOG10(INDEX(H$46:H$75,MATCH($A6*$AC$3,H$46:H$75))/INDEX(H$46:H$75,1+MATCH($A6*$AC$3,H$46:H$75))))*(INDEX($A$46:$A$75,MATCH($A6*$AC$3,H$46:H$75))-INDEX($A$46:$A$75,1+MATCH($A6*$AC$3,H$46:H$75)))+INDEX($A$46:$A$75,MATCH($A6*$AC$3,H$46:H$75)))</f>
        <v/>
      </c>
      <c r="I78" s="9" t="str">
        <f>IF(OR(MIN(I$46:I$75)&gt;$A6*$AE$3,SUM(I$46:I$75)=0),"",(LOG10(($A6*$AE$3)/INDEX(I$46:I$75,MATCH($A6*$AE$3,I$46:I$75)))/LOG10(INDEX(I$46:I$75,MATCH($A6*$AE$3,I$46:I$75))/INDEX(I$46:I$75,1+MATCH($A6*$AE$3,I$46:I$75))))*(INDEX($A$46:$A$75,MATCH($A6*$AE$3,I$46:I$75))-INDEX($A$46:$A$75,1+MATCH($A6*$AE$3,I$46:I$75)))+INDEX($A$46:$A$75,MATCH($A6*$AE$3,I$46:I$75)))</f>
        <v/>
      </c>
      <c r="J78" s="9" t="str">
        <f>IF(OR(MIN(J$46:J$75)&gt;$A6*$AC$3,SUM(J$46:J$75)=0),"",(LOG10(($A6*$AC$3)/INDEX(J$46:J$75,MATCH($A6*$AC$3,J$46:J$75)))/LOG10(INDEX(J$46:J$75,MATCH($A6*$AC$3,J$46:J$75))/INDEX(J$46:J$75,1+MATCH($A6*$AC$3,J$46:J$75))))*(INDEX($A$46:$A$75,MATCH($A6*$AC$3,J$46:J$75))-INDEX($A$46:$A$75,1+MATCH($A6*$AC$3,J$46:J$75)))+INDEX($A$46:$A$75,MATCH($A6*$AC$3,J$46:J$75)))</f>
        <v/>
      </c>
      <c r="K78" s="9" t="str">
        <f>IF(OR(MIN(K$46:K$75)&gt;$A6*$AE$3,SUM(K$46:K$75)=0),"",(LOG10(($A6*$AE$3)/INDEX(K$46:K$75,MATCH($A6*$AE$3,K$46:K$75)))/LOG10(INDEX(K$46:K$75,MATCH($A6*$AE$3,K$46:K$75))/INDEX(K$46:K$75,1+MATCH($A6*$AE$3,K$46:K$75))))*(INDEX($A$46:$A$75,MATCH($A6*$AE$3,K$46:K$75))-INDEX($A$46:$A$75,1+MATCH($A6*$AE$3,K$46:K$75)))+INDEX($A$46:$A$75,MATCH($A6*$AE$3,K$46:K$75)))</f>
        <v/>
      </c>
      <c r="L78" s="9" t="str">
        <f>IF(OR(MIN(L$46:L$75)&gt;$A6*$AC$3,SUM(L$46:L$75)=0),"",(LOG10(($A6*$AC$3)/INDEX(L$46:L$75,MATCH($A6*$AC$3,L$46:L$75)))/LOG10(INDEX(L$46:L$75,MATCH($A6*$AC$3,L$46:L$75))/INDEX(L$46:L$75,1+MATCH($A6*$AC$3,L$46:L$75))))*(INDEX($A$46:$A$75,MATCH($A6*$AC$3,L$46:L$75))-INDEX($A$46:$A$75,1+MATCH($A6*$AC$3,L$46:L$75)))+INDEX($A$46:$A$75,MATCH($A6*$AC$3,L$46:L$75)))</f>
        <v/>
      </c>
      <c r="M78" s="9" t="str">
        <f>IF(OR(MIN(M$46:M$75)&gt;$A6*$AE$3,SUM(M$46:M$75)=0),"",(LOG10(($A6*$AE$3)/INDEX(M$46:M$75,MATCH($A6*$AE$3,M$46:M$75)))/LOG10(INDEX(M$46:M$75,MATCH($A6*$AE$3,M$46:M$75))/INDEX(M$46:M$75,1+MATCH($A6*$AE$3,M$46:M$75))))*(INDEX($A$46:$A$75,MATCH($A6*$AE$3,M$46:M$75))-INDEX($A$46:$A$75,1+MATCH($A6*$AE$3,M$46:M$75)))+INDEX($A$46:$A$75,MATCH($A6*$AE$3,M$46:M$75)))</f>
        <v/>
      </c>
      <c r="N78" s="9" t="str">
        <f>IF(OR(MIN(N$46:N$75)&gt;$A6*$AC$3,SUM(N$46:N$75)=0),"",(LOG10(($A6*$AC$3)/INDEX(N$46:N$75,MATCH($A6*$AC$3,N$46:N$75)))/LOG10(INDEX(N$46:N$75,MATCH($A6*$AC$3,N$46:N$75))/INDEX(N$46:N$75,1+MATCH($A6*$AC$3,N$46:N$75))))*(INDEX($A$46:$A$75,MATCH($A6*$AC$3,N$46:N$75))-INDEX($A$46:$A$75,1+MATCH($A6*$AC$3,N$46:N$75)))+INDEX($A$46:$A$75,MATCH($A6*$AC$3,N$46:N$75)))</f>
        <v/>
      </c>
      <c r="O78" s="9" t="str">
        <f>IF(OR(MIN(O$46:O$75)&gt;$A6*$AE$3,SUM(O$46:O$75)=0),"",(LOG10(($A6*$AE$3)/INDEX(O$46:O$75,MATCH($A6*$AE$3,O$46:O$75)))/LOG10(INDEX(O$46:O$75,MATCH($A6*$AE$3,O$46:O$75))/INDEX(O$46:O$75,1+MATCH($A6*$AE$3,O$46:O$75))))*(INDEX($A$46:$A$75,MATCH($A6*$AE$3,O$46:O$75))-INDEX($A$46:$A$75,1+MATCH($A6*$AE$3,O$46:O$75)))+INDEX($A$46:$A$75,MATCH($A6*$AE$3,O$46:O$75)))</f>
        <v/>
      </c>
      <c r="P78" s="9" t="str">
        <f>IF(OR(MIN(P$46:P$75)&gt;$A6*$AC$3,SUM(P$46:P$75)=0),"",(LOG10(($A6*$AC$3)/INDEX(P$46:P$75,MATCH($A6*$AC$3,P$46:P$75)))/LOG10(INDEX(P$46:P$75,MATCH($A6*$AC$3,P$46:P$75))/INDEX(P$46:P$75,1+MATCH($A6*$AC$3,P$46:P$75))))*(INDEX($A$46:$A$75,MATCH($A6*$AC$3,P$46:P$75))-INDEX($A$46:$A$75,1+MATCH($A6*$AC$3,P$46:P$75)))+INDEX($A$46:$A$75,MATCH($A6*$AC$3,P$46:P$75)))</f>
        <v/>
      </c>
      <c r="Q78" s="9" t="str">
        <f>IF(OR(MIN(Q$46:Q$75)&gt;$A6*$AE$3,SUM(Q$46:Q$75)=0),"",(LOG10(($A6*$AE$3)/INDEX(Q$46:Q$75,MATCH($A6*$AE$3,Q$46:Q$75)))/LOG10(INDEX(Q$46:Q$75,MATCH($A6*$AE$3,Q$46:Q$75))/INDEX(Q$46:Q$75,1+MATCH($A6*$AE$3,Q$46:Q$75))))*(INDEX($A$46:$A$75,MATCH($A6*$AE$3,Q$46:Q$75))-INDEX($A$46:$A$75,1+MATCH($A6*$AE$3,Q$46:Q$75)))+INDEX($A$46:$A$75,MATCH($A6*$AE$3,Q$46:Q$75)))</f>
        <v/>
      </c>
      <c r="R78" s="9" t="str">
        <f t="shared" ref="R78:U80" si="0">IF(OR(MIN(R$46:R$75)&gt;$A6*$AC$3,SUM(R$46:R$75)=0),"",(LOG10(($A6*$AC$3)/INDEX(R$46:R$75,MATCH($A6*$AC$3,R$46:R$75)))/LOG10(INDEX(R$46:R$75,MATCH($A6*$AC$3,R$46:R$75))/INDEX(R$46:R$75,1+MATCH($A6*$AC$3,R$46:R$75))))*(INDEX($A$46:$A$75,MATCH($A6*$AC$3,R$46:R$75))-INDEX($A$46:$A$75,1+MATCH($A6*$AC$3,R$46:R$75)))+INDEX($A$46:$A$75,MATCH($A6*$AC$3,R$46:R$75)))</f>
        <v/>
      </c>
      <c r="S78" s="9" t="str">
        <f t="shared" si="0"/>
        <v/>
      </c>
      <c r="T78" s="9" t="str">
        <f t="shared" si="0"/>
        <v/>
      </c>
      <c r="U78" s="9" t="str">
        <f t="shared" si="0"/>
        <v/>
      </c>
      <c r="W78" s="28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</row>
    <row r="79" spans="1:43">
      <c r="A79" s="28"/>
      <c r="B79" s="9" t="str">
        <f>IF(OR(MIN(B$46:B$75)&gt;$A7*$AC$3,SUM(B$46:B$75)=0),"",(LOG10(($A7*$AC$3)/INDEX(B$46:B$75,MATCH($A7*$AC$3,B$46:B$75)))/LOG10(INDEX(B$46:B$75,MATCH($A7*$AC$3,B$46:B$75))/INDEX(B$46:B$75,1+MATCH($A7*$AC$3,B$46:B$75))))*(INDEX($A$46:$A$75,MATCH($A7*$AC$3,B$46:B$75))-INDEX($A$46:$A$75,1+MATCH($A7*$AC$3,B$46:B$75)))+INDEX($A$46:$A$75,MATCH($A7*$AC$3,B$46:B$75)))</f>
        <v/>
      </c>
      <c r="C79" s="9"/>
      <c r="D79" s="9"/>
      <c r="E79" s="9"/>
      <c r="F79" s="9" t="str">
        <f>IF(OR(MIN(F$46:F$75)&gt;$A7*$AC$3,SUM(F$46:F$75)=0),"",(LOG10(($A7*$AC$3)/INDEX(F$46:F$75,MATCH($A7*$AC$3,F$46:F$75)))/LOG10(INDEX(F$46:F$75,MATCH($A7*$AC$3,F$46:F$75))/INDEX(F$46:F$75,1+MATCH($A7*$AC$3,F$46:F$75))))*(INDEX($A$46:$A$75,MATCH($A7*$AC$3,F$46:F$75))-INDEX($A$46:$A$75,1+MATCH($A7*$AC$3,F$46:F$75)))+INDEX($A$46:$A$75,MATCH($A7*$AC$3,F$46:F$75)))</f>
        <v/>
      </c>
      <c r="G79" s="9" t="str">
        <f>IF(OR(MIN(G$46:G$75)&gt;$A7*$AC$3,SUM(G$46:G$75)=0),"",(LOG10(($A7*$AC$3)/INDEX(G$46:G$75,MATCH($A7*$AC$3,G$46:G$75)))/LOG10(INDEX(G$46:G$75,MATCH($A7*$AC$3,G$46:G$75))/INDEX(G$46:G$75,1+MATCH($A7*$AC$3,G$46:G$75))))*(INDEX($A$46:$A$75,MATCH($A7*$AC$3,G$46:G$75))-INDEX($A$46:$A$75,1+MATCH($A7*$AC$3,G$46:G$75)))+INDEX($A$46:$A$75,MATCH($A7*$AC$3,G$46:G$75)))</f>
        <v/>
      </c>
      <c r="H79" s="9" t="str">
        <f>IF(OR(MIN(H$46:H$75)&gt;$A7*$AC$3,SUM(H$46:H$75)=0),"",(LOG10(($A7*$AC$3)/INDEX(H$46:H$75,MATCH($A7*$AC$3,H$46:H$75)))/LOG10(INDEX(H$46:H$75,MATCH($A7*$AC$3,H$46:H$75))/INDEX(H$46:H$75,1+MATCH($A7*$AC$3,H$46:H$75))))*(INDEX($A$46:$A$75,MATCH($A7*$AC$3,H$46:H$75))-INDEX($A$46:$A$75,1+MATCH($A7*$AC$3,H$46:H$75)))+INDEX($A$46:$A$75,MATCH($A7*$AC$3,H$46:H$75)))</f>
        <v/>
      </c>
      <c r="I79" s="9" t="str">
        <f>IF(OR(MIN(I$46:I$75)&gt;$A7*$AC$3,SUM(I$46:I$75)=0),"",(LOG10(($A7*$AC$3)/INDEX(I$46:I$75,MATCH($A7*$AC$3,I$46:I$75)))/LOG10(INDEX(I$46:I$75,MATCH($A7*$AC$3,I$46:I$75))/INDEX(I$46:I$75,1+MATCH($A7*$AC$3,I$46:I$75))))*(INDEX($A$46:$A$75,MATCH($A7*$AC$3,I$46:I$75))-INDEX($A$46:$A$75,1+MATCH($A7*$AC$3,I$46:I$75)))+INDEX($A$46:$A$75,MATCH($A7*$AC$3,I$46:I$75)))</f>
        <v/>
      </c>
      <c r="J79" s="9" t="str">
        <f>IF(OR(MIN(J$46:J$75)&gt;$A7*$AC$3,SUM(J$46:J$75)=0),"",(LOG10(($A7*$AC$3)/INDEX(J$46:J$75,MATCH($A7*$AC$3,J$46:J$75)))/LOG10(INDEX(J$46:J$75,MATCH($A7*$AC$3,J$46:J$75))/INDEX(J$46:J$75,1+MATCH($A7*$AC$3,J$46:J$75))))*(INDEX($A$46:$A$75,MATCH($A7*$AC$3,J$46:J$75))-INDEX($A$46:$A$75,1+MATCH($A7*$AC$3,J$46:J$75)))+INDEX($A$46:$A$75,MATCH($A7*$AC$3,J$46:J$75)))</f>
        <v/>
      </c>
      <c r="K79" s="9" t="str">
        <f>IF(OR(MIN(K$46:K$75)&gt;$A7*$AC$3,SUM(K$46:K$75)=0),"",(LOG10(($A7*$AC$3)/INDEX(K$46:K$75,MATCH($A7*$AC$3,K$46:K$75)))/LOG10(INDEX(K$46:K$75,MATCH($A7*$AC$3,K$46:K$75))/INDEX(K$46:K$75,1+MATCH($A7*$AC$3,K$46:K$75))))*(INDEX($A$46:$A$75,MATCH($A7*$AC$3,K$46:K$75))-INDEX($A$46:$A$75,1+MATCH($A7*$AC$3,K$46:K$75)))+INDEX($A$46:$A$75,MATCH($A7*$AC$3,K$46:K$75)))</f>
        <v/>
      </c>
      <c r="L79" s="9" t="str">
        <f>IF(OR(MIN(L$46:L$75)&gt;$A7*$AC$3,SUM(L$46:L$75)=0),"",(LOG10(($A7*$AC$3)/INDEX(L$46:L$75,MATCH($A7*$AC$3,L$46:L$75)))/LOG10(INDEX(L$46:L$75,MATCH($A7*$AC$3,L$46:L$75))/INDEX(L$46:L$75,1+MATCH($A7*$AC$3,L$46:L$75))))*(INDEX($A$46:$A$75,MATCH($A7*$AC$3,L$46:L$75))-INDEX($A$46:$A$75,1+MATCH($A7*$AC$3,L$46:L$75)))+INDEX($A$46:$A$75,MATCH($A7*$AC$3,L$46:L$75)))</f>
        <v/>
      </c>
      <c r="M79" s="9" t="str">
        <f>IF(OR(MIN(M$46:M$75)&gt;$A7*$AC$3,SUM(M$46:M$75)=0),"",(LOG10(($A7*$AC$3)/INDEX(M$46:M$75,MATCH($A7*$AC$3,M$46:M$75)))/LOG10(INDEX(M$46:M$75,MATCH($A7*$AC$3,M$46:M$75))/INDEX(M$46:M$75,1+MATCH($A7*$AC$3,M$46:M$75))))*(INDEX($A$46:$A$75,MATCH($A7*$AC$3,M$46:M$75))-INDEX($A$46:$A$75,1+MATCH($A7*$AC$3,M$46:M$75)))+INDEX($A$46:$A$75,MATCH($A7*$AC$3,M$46:M$75)))</f>
        <v/>
      </c>
      <c r="N79" s="9" t="str">
        <f>IF(OR(MIN(N$46:N$75)&gt;$A7*$AC$3,SUM(N$46:N$75)=0),"",(LOG10(($A7*$AC$3)/INDEX(N$46:N$75,MATCH($A7*$AC$3,N$46:N$75)))/LOG10(INDEX(N$46:N$75,MATCH($A7*$AC$3,N$46:N$75))/INDEX(N$46:N$75,1+MATCH($A7*$AC$3,N$46:N$75))))*(INDEX($A$46:$A$75,MATCH($A7*$AC$3,N$46:N$75))-INDEX($A$46:$A$75,1+MATCH($A7*$AC$3,N$46:N$75)))+INDEX($A$46:$A$75,MATCH($A7*$AC$3,N$46:N$75)))</f>
        <v/>
      </c>
      <c r="O79" s="9" t="str">
        <f>IF(OR(MIN(O$46:O$75)&gt;$A7*$AC$3,SUM(O$46:O$75)=0),"",(LOG10(($A7*$AC$3)/INDEX(O$46:O$75,MATCH($A7*$AC$3,O$46:O$75)))/LOG10(INDEX(O$46:O$75,MATCH($A7*$AC$3,O$46:O$75))/INDEX(O$46:O$75,1+MATCH($A7*$AC$3,O$46:O$75))))*(INDEX($A$46:$A$75,MATCH($A7*$AC$3,O$46:O$75))-INDEX($A$46:$A$75,1+MATCH($A7*$AC$3,O$46:O$75)))+INDEX($A$46:$A$75,MATCH($A7*$AC$3,O$46:O$75)))</f>
        <v/>
      </c>
      <c r="P79" s="9" t="str">
        <f>IF(OR(MIN(P$46:P$75)&gt;$A7*$AC$3,SUM(P$46:P$75)=0),"",(LOG10(($A7*$AC$3)/INDEX(P$46:P$75,MATCH($A7*$AC$3,P$46:P$75)))/LOG10(INDEX(P$46:P$75,MATCH($A7*$AC$3,P$46:P$75))/INDEX(P$46:P$75,1+MATCH($A7*$AC$3,P$46:P$75))))*(INDEX($A$46:$A$75,MATCH($A7*$AC$3,P$46:P$75))-INDEX($A$46:$A$75,1+MATCH($A7*$AC$3,P$46:P$75)))+INDEX($A$46:$A$75,MATCH($A7*$AC$3,P$46:P$75)))</f>
        <v/>
      </c>
      <c r="Q79" s="9" t="str">
        <f>IF(OR(MIN(Q$46:Q$75)&gt;$A7*$AC$3,SUM(Q$46:Q$75)=0),"",(LOG10(($A7*$AC$3)/INDEX(Q$46:Q$75,MATCH($A7*$AC$3,Q$46:Q$75)))/LOG10(INDEX(Q$46:Q$75,MATCH($A7*$AC$3,Q$46:Q$75))/INDEX(Q$46:Q$75,1+MATCH($A7*$AC$3,Q$46:Q$75))))*(INDEX($A$46:$A$75,MATCH($A7*$AC$3,Q$46:Q$75))-INDEX($A$46:$A$75,1+MATCH($A7*$AC$3,Q$46:Q$75)))+INDEX($A$46:$A$75,MATCH($A7*$AC$3,Q$46:Q$75)))</f>
        <v/>
      </c>
      <c r="R79" s="9" t="str">
        <f t="shared" si="0"/>
        <v/>
      </c>
      <c r="S79" s="9" t="str">
        <f t="shared" si="0"/>
        <v/>
      </c>
      <c r="T79" s="9" t="str">
        <f t="shared" si="0"/>
        <v/>
      </c>
      <c r="U79" s="9" t="str">
        <f t="shared" si="0"/>
        <v/>
      </c>
    </row>
    <row r="80" spans="1:43">
      <c r="B80" s="9" t="str">
        <f>IF(OR(MIN(B$46:B$75)&gt;$A8*$AC$3,SUM(B$46:B$75)=0),"",(LOG10(($A8*$AC$3)/INDEX(B$46:B$75,MATCH($A8*$AC$3,B$46:B$75)))/LOG10(INDEX(B$46:B$75,MATCH($A8*$AC$3,B$46:B$75))/INDEX(B$46:B$75,1+MATCH($A8*$AC$3,B$46:B$75))))*(INDEX($A$46:$A$75,MATCH($A8*$AC$3,B$46:B$75))-INDEX($A$46:$A$75,1+MATCH($A8*$AC$3,B$46:B$75)))+INDEX($A$46:$A$75,MATCH($A8*$AC$3,B$46:B$75)))</f>
        <v/>
      </c>
      <c r="C80" s="9"/>
      <c r="D80" s="9" t="str">
        <f>IF(OR(MIN(D$46:D$75)&gt;$A8*$AC$3,SUM(D$46:D$75)=0),"",(LOG10(($A8*$AC$3)/INDEX(D$46:D$75,MATCH($A8*$AC$3,D$46:D$75)))/LOG10(INDEX(D$46:D$75,MATCH($A8*$AC$3,D$46:D$75))/INDEX(D$46:D$75,1+MATCH($A8*$AC$3,D$46:D$75))))*(INDEX($A$46:$A$75,MATCH($A8*$AC$3,D$46:D$75))-INDEX($A$46:$A$75,1+MATCH($A8*$AC$3,D$46:D$75)))+INDEX($A$46:$A$75,MATCH($A8*$AC$3,D$46:D$75)))</f>
        <v/>
      </c>
      <c r="E80" s="9" t="str">
        <f>IF(OR(MIN(E$46:E$75)&gt;$A8*$AC$3,SUM(E$46:E$75)=0),"",(LOG10(($A8*$AC$3)/INDEX(E$46:E$75,MATCH($A8*$AC$3,E$46:E$75)))/LOG10(INDEX(E$46:E$75,MATCH($A8*$AC$3,E$46:E$75))/INDEX(E$46:E$75,1+MATCH($A8*$AC$3,E$46:E$75))))*(INDEX($A$46:$A$75,MATCH($A8*$AC$3,E$46:E$75))-INDEX($A$46:$A$75,1+MATCH($A8*$AC$3,E$46:E$75)))+INDEX($A$46:$A$75,MATCH($A8*$AC$3,E$46:E$75)))</f>
        <v/>
      </c>
      <c r="F80" s="9" t="str">
        <f>IF(OR(MIN(F$46:F$75)&gt;$A8*$AC$3,SUM(F$46:F$75)=0),"",(LOG10(($A8*$AC$3)/INDEX(F$46:F$75,MATCH($A8*$AC$3,F$46:F$75)))/LOG10(INDEX(F$46:F$75,MATCH($A8*$AC$3,F$46:F$75))/INDEX(F$46:F$75,1+MATCH($A8*$AC$3,F$46:F$75))))*(INDEX($A$46:$A$75,MATCH($A8*$AC$3,F$46:F$75))-INDEX($A$46:$A$75,1+MATCH($A8*$AC$3,F$46:F$75)))+INDEX($A$46:$A$75,MATCH($A8*$AC$3,F$46:F$75)))</f>
        <v/>
      </c>
      <c r="G80" s="9" t="str">
        <f>IF(OR(MIN(G$46:G$75)&gt;$A8*$AC$3,SUM(G$46:G$75)=0),"",(LOG10(($A8*$AC$3)/INDEX(G$46:G$75,MATCH($A8*$AC$3,G$46:G$75)))/LOG10(INDEX(G$46:G$75,MATCH($A8*$AC$3,G$46:G$75))/INDEX(G$46:G$75,1+MATCH($A8*$AC$3,G$46:G$75))))*(INDEX($A$46:$A$75,MATCH($A8*$AC$3,G$46:G$75))-INDEX($A$46:$A$75,1+MATCH($A8*$AC$3,G$46:G$75)))+INDEX($A$46:$A$75,MATCH($A8*$AC$3,G$46:G$75)))</f>
        <v/>
      </c>
      <c r="H80" s="9" t="str">
        <f>IF(OR(MIN(H$46:H$75)&gt;$A8*$AC$3,SUM(H$46:H$75)=0),"",(LOG10(($A8*$AC$3)/INDEX(H$46:H$75,MATCH($A8*$AC$3,H$46:H$75)))/LOG10(INDEX(H$46:H$75,MATCH($A8*$AC$3,H$46:H$75))/INDEX(H$46:H$75,1+MATCH($A8*$AC$3,H$46:H$75))))*(INDEX($A$46:$A$75,MATCH($A8*$AC$3,H$46:H$75))-INDEX($A$46:$A$75,1+MATCH($A8*$AC$3,H$46:H$75)))+INDEX($A$46:$A$75,MATCH($A8*$AC$3,H$46:H$75)))</f>
        <v/>
      </c>
      <c r="I80" s="9" t="str">
        <f>IF(OR(MIN(I$46:I$75)&gt;$A8*$AC$3,SUM(I$46:I$75)=0),"",(LOG10(($A8*$AC$3)/INDEX(I$46:I$75,MATCH($A8*$AC$3,I$46:I$75)))/LOG10(INDEX(I$46:I$75,MATCH($A8*$AC$3,I$46:I$75))/INDEX(I$46:I$75,1+MATCH($A8*$AC$3,I$46:I$75))))*(INDEX($A$46:$A$75,MATCH($A8*$AC$3,I$46:I$75))-INDEX($A$46:$A$75,1+MATCH($A8*$AC$3,I$46:I$75)))+INDEX($A$46:$A$75,MATCH($A8*$AC$3,I$46:I$75)))</f>
        <v/>
      </c>
      <c r="J80" s="9" t="str">
        <f>IF(OR(MIN(J$46:J$75)&gt;$A8*$AC$3,SUM(J$46:J$75)=0),"",(LOG10(($A8*$AC$3)/INDEX(J$46:J$75,MATCH($A8*$AC$3,J$46:J$75)))/LOG10(INDEX(J$46:J$75,MATCH($A8*$AC$3,J$46:J$75))/INDEX(J$46:J$75,1+MATCH($A8*$AC$3,J$46:J$75))))*(INDEX($A$46:$A$75,MATCH($A8*$AC$3,J$46:J$75))-INDEX($A$46:$A$75,1+MATCH($A8*$AC$3,J$46:J$75)))+INDEX($A$46:$A$75,MATCH($A8*$AC$3,J$46:J$75)))</f>
        <v/>
      </c>
      <c r="K80" s="9" t="str">
        <f>IF(OR(MIN(K$46:K$75)&gt;$A8*$AC$3,SUM(K$46:K$75)=0),"",(LOG10(($A8*$AC$3)/INDEX(K$46:K$75,MATCH($A8*$AC$3,K$46:K$75)))/LOG10(INDEX(K$46:K$75,MATCH($A8*$AC$3,K$46:K$75))/INDEX(K$46:K$75,1+MATCH($A8*$AC$3,K$46:K$75))))*(INDEX($A$46:$A$75,MATCH($A8*$AC$3,K$46:K$75))-INDEX($A$46:$A$75,1+MATCH($A8*$AC$3,K$46:K$75)))+INDEX($A$46:$A$75,MATCH($A8*$AC$3,K$46:K$75)))</f>
        <v/>
      </c>
      <c r="L80" s="9" t="str">
        <f>IF(OR(MIN(L$46:L$75)&gt;$A8*$AC$3,SUM(L$46:L$75)=0),"",(LOG10(($A8*$AC$3)/INDEX(L$46:L$75,MATCH($A8*$AC$3,L$46:L$75)))/LOG10(INDEX(L$46:L$75,MATCH($A8*$AC$3,L$46:L$75))/INDEX(L$46:L$75,1+MATCH($A8*$AC$3,L$46:L$75))))*(INDEX($A$46:$A$75,MATCH($A8*$AC$3,L$46:L$75))-INDEX($A$46:$A$75,1+MATCH($A8*$AC$3,L$46:L$75)))+INDEX($A$46:$A$75,MATCH($A8*$AC$3,L$46:L$75)))</f>
        <v/>
      </c>
      <c r="M80" s="9" t="str">
        <f>IF(OR(MIN(M$46:M$75)&gt;$A8*$AC$3,SUM(M$46:M$75)=0),"",(LOG10(($A8*$AC$3)/INDEX(M$46:M$75,MATCH($A8*$AC$3,M$46:M$75)))/LOG10(INDEX(M$46:M$75,MATCH($A8*$AC$3,M$46:M$75))/INDEX(M$46:M$75,1+MATCH($A8*$AC$3,M$46:M$75))))*(INDEX($A$46:$A$75,MATCH($A8*$AC$3,M$46:M$75))-INDEX($A$46:$A$75,1+MATCH($A8*$AC$3,M$46:M$75)))+INDEX($A$46:$A$75,MATCH($A8*$AC$3,M$46:M$75)))</f>
        <v/>
      </c>
      <c r="N80" s="9" t="str">
        <f>IF(OR(MIN(N$46:N$75)&gt;$A8*$AC$3,SUM(N$46:N$75)=0),"",(LOG10(($A8*$AC$3)/INDEX(N$46:N$75,MATCH($A8*$AC$3,N$46:N$75)))/LOG10(INDEX(N$46:N$75,MATCH($A8*$AC$3,N$46:N$75))/INDEX(N$46:N$75,1+MATCH($A8*$AC$3,N$46:N$75))))*(INDEX($A$46:$A$75,MATCH($A8*$AC$3,N$46:N$75))-INDEX($A$46:$A$75,1+MATCH($A8*$AC$3,N$46:N$75)))+INDEX($A$46:$A$75,MATCH($A8*$AC$3,N$46:N$75)))</f>
        <v/>
      </c>
      <c r="O80" s="9" t="str">
        <f>IF(OR(MIN(O$46:O$75)&gt;$A8*$AC$3,SUM(O$46:O$75)=0),"",(LOG10(($A8*$AC$3)/INDEX(O$46:O$75,MATCH($A8*$AC$3,O$46:O$75)))/LOG10(INDEX(O$46:O$75,MATCH($A8*$AC$3,O$46:O$75))/INDEX(O$46:O$75,1+MATCH($A8*$AC$3,O$46:O$75))))*(INDEX($A$46:$A$75,MATCH($A8*$AC$3,O$46:O$75))-INDEX($A$46:$A$75,1+MATCH($A8*$AC$3,O$46:O$75)))+INDEX($A$46:$A$75,MATCH($A8*$AC$3,O$46:O$75)))</f>
        <v/>
      </c>
      <c r="P80" s="9" t="str">
        <f>IF(OR(MIN(P$46:P$75)&gt;$A8*$AC$3,SUM(P$46:P$75)=0),"",(LOG10(($A8*$AC$3)/INDEX(P$46:P$75,MATCH($A8*$AC$3,P$46:P$75)))/LOG10(INDEX(P$46:P$75,MATCH($A8*$AC$3,P$46:P$75))/INDEX(P$46:P$75,1+MATCH($A8*$AC$3,P$46:P$75))))*(INDEX($A$46:$A$75,MATCH($A8*$AC$3,P$46:P$75))-INDEX($A$46:$A$75,1+MATCH($A8*$AC$3,P$46:P$75)))+INDEX($A$46:$A$75,MATCH($A8*$AC$3,P$46:P$75)))</f>
        <v/>
      </c>
      <c r="Q80" s="9" t="str">
        <f>IF(OR(MIN(Q$46:Q$75)&gt;$A8*$AC$3,SUM(Q$46:Q$75)=0),"",(LOG10(($A8*$AC$3)/INDEX(Q$46:Q$75,MATCH($A8*$AC$3,Q$46:Q$75)))/LOG10(INDEX(Q$46:Q$75,MATCH($A8*$AC$3,Q$46:Q$75))/INDEX(Q$46:Q$75,1+MATCH($A8*$AC$3,Q$46:Q$75))))*(INDEX($A$46:$A$75,MATCH($A8*$AC$3,Q$46:Q$75))-INDEX($A$46:$A$75,1+MATCH($A8*$AC$3,Q$46:Q$75)))+INDEX($A$46:$A$75,MATCH($A8*$AC$3,Q$46:Q$75)))</f>
        <v/>
      </c>
      <c r="R80" s="9" t="str">
        <f t="shared" si="0"/>
        <v/>
      </c>
      <c r="S80" s="9" t="str">
        <f t="shared" si="0"/>
        <v/>
      </c>
      <c r="T80" s="9" t="str">
        <f t="shared" si="0"/>
        <v/>
      </c>
      <c r="U80" s="9" t="str">
        <f t="shared" si="0"/>
        <v/>
      </c>
    </row>
    <row r="81" spans="1:21">
      <c r="D81" s="2"/>
      <c r="E81" s="2"/>
      <c r="F81" s="2"/>
      <c r="G81" s="2"/>
      <c r="H81" s="2"/>
      <c r="I81" s="2"/>
      <c r="R81"/>
      <c r="S81"/>
    </row>
    <row r="82" spans="1:21" ht="26.25">
      <c r="A82" s="71" t="s">
        <v>59</v>
      </c>
      <c r="B82" s="72"/>
      <c r="C82" s="72"/>
      <c r="D82" s="72"/>
      <c r="E82" s="72"/>
      <c r="F82" s="72"/>
      <c r="G82" s="72"/>
      <c r="H82" s="72"/>
      <c r="I82" s="72"/>
      <c r="J82" s="72"/>
      <c r="K82" s="72"/>
      <c r="L82" s="72"/>
      <c r="M82" s="72"/>
      <c r="N82" s="72"/>
      <c r="O82" s="72"/>
      <c r="P82" s="72"/>
      <c r="Q82" s="72"/>
      <c r="R82" s="72"/>
      <c r="S82" s="72"/>
      <c r="T82" s="72"/>
      <c r="U82" s="72"/>
    </row>
    <row r="83" spans="1:21" ht="54" customHeight="1">
      <c r="A83" s="10"/>
      <c r="D83" s="9"/>
      <c r="E83" s="9"/>
      <c r="F83" s="9"/>
      <c r="G83" s="9"/>
      <c r="H83" s="9"/>
      <c r="I83" s="9"/>
      <c r="J83" s="17"/>
      <c r="K83" s="17"/>
      <c r="P83" s="18"/>
    </row>
    <row r="84" spans="1:21">
      <c r="A84" s="10"/>
      <c r="D84" s="9"/>
      <c r="E84" s="9"/>
      <c r="F84" s="9"/>
      <c r="G84" s="9"/>
      <c r="H84" s="9"/>
      <c r="I84" s="9"/>
      <c r="J84" s="17"/>
      <c r="K84" s="17"/>
    </row>
    <row r="85" spans="1:21" ht="63.75" customHeight="1">
      <c r="A85" s="11" t="s">
        <v>53</v>
      </c>
      <c r="B85" s="73" t="s">
        <v>3</v>
      </c>
      <c r="C85" s="74"/>
      <c r="D85" s="73" t="s">
        <v>4</v>
      </c>
      <c r="E85" s="74"/>
      <c r="F85" s="73" t="s">
        <v>5</v>
      </c>
      <c r="G85" s="74"/>
      <c r="H85" s="73" t="s">
        <v>6</v>
      </c>
      <c r="I85" s="74"/>
      <c r="J85" s="73" t="s">
        <v>7</v>
      </c>
      <c r="K85" s="74"/>
      <c r="L85" s="73" t="s">
        <v>8</v>
      </c>
      <c r="M85" s="74"/>
      <c r="N85" s="73" t="s">
        <v>9</v>
      </c>
      <c r="O85" s="74"/>
      <c r="P85" s="73" t="s">
        <v>10</v>
      </c>
      <c r="Q85" s="74"/>
      <c r="R85" s="73"/>
      <c r="S85" s="74"/>
      <c r="T85" s="73"/>
      <c r="U85" s="74"/>
    </row>
    <row r="86" spans="1:21" ht="55.5" customHeight="1">
      <c r="A86" s="11"/>
      <c r="B86" s="12" t="s">
        <v>70</v>
      </c>
      <c r="C86" s="12" t="s">
        <v>71</v>
      </c>
      <c r="D86" s="12" t="s">
        <v>70</v>
      </c>
      <c r="E86" s="12" t="s">
        <v>71</v>
      </c>
      <c r="F86" s="12" t="s">
        <v>70</v>
      </c>
      <c r="G86" s="12" t="s">
        <v>71</v>
      </c>
      <c r="H86" s="12" t="s">
        <v>70</v>
      </c>
      <c r="I86" s="12" t="s">
        <v>71</v>
      </c>
      <c r="J86" s="12" t="s">
        <v>70</v>
      </c>
      <c r="K86" s="12" t="s">
        <v>71</v>
      </c>
      <c r="L86" s="12" t="s">
        <v>70</v>
      </c>
      <c r="M86" s="12" t="s">
        <v>71</v>
      </c>
      <c r="N86" s="12" t="s">
        <v>70</v>
      </c>
      <c r="O86" s="12" t="s">
        <v>71</v>
      </c>
      <c r="P86" s="12" t="s">
        <v>70</v>
      </c>
      <c r="Q86" s="12" t="s">
        <v>71</v>
      </c>
      <c r="R86" s="12"/>
      <c r="S86" s="12"/>
      <c r="T86" s="12"/>
      <c r="U86" s="12"/>
    </row>
    <row r="87" spans="1:21">
      <c r="A87">
        <v>4</v>
      </c>
      <c r="B87" s="29">
        <f>B46/$AC$3</f>
        <v>0.35858166429472271</v>
      </c>
      <c r="C87" s="30">
        <f>C46/$AE$3</f>
        <v>0.25953963842147437</v>
      </c>
      <c r="D87" s="29">
        <f>D46/$AC$3</f>
        <v>0</v>
      </c>
      <c r="E87" s="30">
        <f>E46/$AE$3</f>
        <v>0</v>
      </c>
      <c r="F87" s="29">
        <f>F46/$AC$3</f>
        <v>0</v>
      </c>
      <c r="G87" s="30">
        <f>G46/$AE$3</f>
        <v>0</v>
      </c>
      <c r="H87" s="29">
        <f>H46/$AC$3</f>
        <v>0</v>
      </c>
      <c r="I87" s="30">
        <f>I46/$AE$3</f>
        <v>0</v>
      </c>
      <c r="J87" s="29">
        <f>J46/$AC$3</f>
        <v>0</v>
      </c>
      <c r="K87" s="30">
        <f>K46/$AE$3</f>
        <v>0</v>
      </c>
      <c r="L87" s="29">
        <f>L46/$AC$3</f>
        <v>0</v>
      </c>
      <c r="M87" s="30">
        <f>M46/$AE$3</f>
        <v>0</v>
      </c>
      <c r="N87" s="29">
        <f>N46/$AC$3</f>
        <v>0</v>
      </c>
      <c r="O87" s="30">
        <f>O46/$AE$3</f>
        <v>0</v>
      </c>
      <c r="P87" s="29">
        <f>P46/$AC$3</f>
        <v>0</v>
      </c>
      <c r="Q87" s="30">
        <f>Q46/$AE$3</f>
        <v>0</v>
      </c>
      <c r="R87" s="23"/>
      <c r="S87" s="23"/>
      <c r="T87" s="20"/>
      <c r="U87" s="20"/>
    </row>
    <row r="88" spans="1:21">
      <c r="A88">
        <v>5</v>
      </c>
      <c r="B88" s="29">
        <f t="shared" ref="B88:D103" si="1">B47/$AC$3</f>
        <v>0.44872927441655963</v>
      </c>
      <c r="C88" s="30">
        <f t="shared" ref="C88:E103" si="2">C47/$AE$3</f>
        <v>0.30024101061698716</v>
      </c>
      <c r="D88" s="29">
        <f t="shared" si="1"/>
        <v>0</v>
      </c>
      <c r="E88" s="30">
        <f t="shared" si="2"/>
        <v>0</v>
      </c>
      <c r="F88" s="29">
        <f t="shared" ref="F88:F103" si="3">F47/$AC$3</f>
        <v>0</v>
      </c>
      <c r="G88" s="30">
        <f t="shared" ref="G88:G109" si="4">G47/$AE$3</f>
        <v>0</v>
      </c>
      <c r="H88" s="29">
        <f t="shared" ref="H88:H103" si="5">H47/$AC$3</f>
        <v>0</v>
      </c>
      <c r="I88" s="30">
        <f t="shared" ref="I88:I109" si="6">I47/$AE$3</f>
        <v>0</v>
      </c>
      <c r="J88" s="29">
        <f t="shared" ref="J88:J103" si="7">J47/$AC$3</f>
        <v>0</v>
      </c>
      <c r="K88" s="30">
        <f t="shared" ref="K88:K109" si="8">K47/$AE$3</f>
        <v>0</v>
      </c>
      <c r="L88" s="29">
        <f t="shared" ref="L88:L103" si="9">L47/$AC$3</f>
        <v>0</v>
      </c>
      <c r="M88" s="30">
        <f t="shared" ref="M88:M109" si="10">M47/$AE$3</f>
        <v>0</v>
      </c>
      <c r="N88" s="29">
        <f t="shared" ref="N88:N103" si="11">N47/$AC$3</f>
        <v>0</v>
      </c>
      <c r="O88" s="30">
        <f t="shared" ref="O88:O109" si="12">O47/$AE$3</f>
        <v>0</v>
      </c>
      <c r="P88" s="29">
        <f t="shared" ref="P88:P103" si="13">P47/$AC$3</f>
        <v>0</v>
      </c>
      <c r="Q88" s="30">
        <f t="shared" ref="Q88:Q109" si="14">Q47/$AE$3</f>
        <v>0</v>
      </c>
      <c r="R88" s="23"/>
      <c r="S88" s="23"/>
      <c r="T88" s="20"/>
      <c r="U88" s="20"/>
    </row>
    <row r="89" spans="1:21">
      <c r="A89">
        <v>6</v>
      </c>
      <c r="B89" s="29">
        <f t="shared" si="1"/>
        <v>0.49099051800941834</v>
      </c>
      <c r="C89" s="30">
        <f t="shared" si="2"/>
        <v>0.33473171657986112</v>
      </c>
      <c r="D89" s="29">
        <f t="shared" si="1"/>
        <v>0</v>
      </c>
      <c r="E89" s="30">
        <f t="shared" si="2"/>
        <v>0</v>
      </c>
      <c r="F89" s="29">
        <f t="shared" si="3"/>
        <v>0</v>
      </c>
      <c r="G89" s="30">
        <f t="shared" si="4"/>
        <v>0</v>
      </c>
      <c r="H89" s="29">
        <f t="shared" si="5"/>
        <v>0</v>
      </c>
      <c r="I89" s="30">
        <f t="shared" si="6"/>
        <v>0</v>
      </c>
      <c r="J89" s="29">
        <f t="shared" si="7"/>
        <v>0</v>
      </c>
      <c r="K89" s="30">
        <f t="shared" si="8"/>
        <v>0</v>
      </c>
      <c r="L89" s="29">
        <f t="shared" si="9"/>
        <v>0</v>
      </c>
      <c r="M89" s="30">
        <f t="shared" si="10"/>
        <v>0</v>
      </c>
      <c r="N89" s="29">
        <f t="shared" si="11"/>
        <v>0</v>
      </c>
      <c r="O89" s="30">
        <f t="shared" si="12"/>
        <v>0</v>
      </c>
      <c r="P89" s="29">
        <f t="shared" si="13"/>
        <v>0</v>
      </c>
      <c r="Q89" s="30">
        <f t="shared" si="14"/>
        <v>0</v>
      </c>
      <c r="R89" s="23"/>
      <c r="S89" s="23"/>
      <c r="T89" s="20"/>
      <c r="U89" s="20"/>
    </row>
    <row r="90" spans="1:21">
      <c r="A90">
        <v>7</v>
      </c>
      <c r="B90" s="29">
        <f t="shared" si="1"/>
        <v>0.50999694829162179</v>
      </c>
      <c r="C90" s="30">
        <f t="shared" si="2"/>
        <v>0.40270015357905981</v>
      </c>
      <c r="D90" s="29">
        <f t="shared" si="1"/>
        <v>0</v>
      </c>
      <c r="E90" s="30">
        <f t="shared" si="2"/>
        <v>0</v>
      </c>
      <c r="F90" s="29">
        <f t="shared" si="3"/>
        <v>0</v>
      </c>
      <c r="G90" s="30">
        <f t="shared" si="4"/>
        <v>0</v>
      </c>
      <c r="H90" s="29">
        <f t="shared" si="5"/>
        <v>0</v>
      </c>
      <c r="I90" s="30">
        <f t="shared" si="6"/>
        <v>0</v>
      </c>
      <c r="J90" s="29">
        <f t="shared" si="7"/>
        <v>0</v>
      </c>
      <c r="K90" s="30">
        <f t="shared" si="8"/>
        <v>0</v>
      </c>
      <c r="L90" s="29">
        <f t="shared" si="9"/>
        <v>0</v>
      </c>
      <c r="M90" s="30">
        <f t="shared" si="10"/>
        <v>0</v>
      </c>
      <c r="N90" s="29">
        <f t="shared" si="11"/>
        <v>0</v>
      </c>
      <c r="O90" s="30">
        <f t="shared" si="12"/>
        <v>0</v>
      </c>
      <c r="P90" s="29">
        <f t="shared" si="13"/>
        <v>0</v>
      </c>
      <c r="Q90" s="30">
        <f t="shared" si="14"/>
        <v>0</v>
      </c>
      <c r="R90" s="23"/>
      <c r="S90" s="23"/>
      <c r="T90" s="20"/>
      <c r="U90" s="20"/>
    </row>
    <row r="91" spans="1:21">
      <c r="A91">
        <v>8</v>
      </c>
      <c r="B91" s="29">
        <f t="shared" si="1"/>
        <v>0.56308662223610673</v>
      </c>
      <c r="C91" s="30">
        <f t="shared" si="2"/>
        <v>0.44873104258480234</v>
      </c>
      <c r="D91" s="29">
        <f t="shared" si="1"/>
        <v>0</v>
      </c>
      <c r="E91" s="30">
        <f t="shared" si="2"/>
        <v>0</v>
      </c>
      <c r="F91" s="29">
        <f t="shared" si="3"/>
        <v>0</v>
      </c>
      <c r="G91" s="30">
        <f t="shared" si="4"/>
        <v>0</v>
      </c>
      <c r="H91" s="29">
        <f t="shared" si="5"/>
        <v>0</v>
      </c>
      <c r="I91" s="30">
        <f t="shared" si="6"/>
        <v>0</v>
      </c>
      <c r="J91" s="29">
        <f t="shared" si="7"/>
        <v>0</v>
      </c>
      <c r="K91" s="30">
        <f t="shared" si="8"/>
        <v>0</v>
      </c>
      <c r="L91" s="29">
        <f t="shared" si="9"/>
        <v>0</v>
      </c>
      <c r="M91" s="30">
        <f t="shared" si="10"/>
        <v>0</v>
      </c>
      <c r="N91" s="29">
        <f t="shared" si="11"/>
        <v>0</v>
      </c>
      <c r="O91" s="30">
        <f t="shared" si="12"/>
        <v>0</v>
      </c>
      <c r="P91" s="29">
        <f t="shared" si="13"/>
        <v>0</v>
      </c>
      <c r="Q91" s="30">
        <f t="shared" si="14"/>
        <v>0</v>
      </c>
      <c r="R91" s="23"/>
      <c r="S91" s="23"/>
      <c r="T91" s="20"/>
      <c r="U91" s="20"/>
    </row>
    <row r="92" spans="1:21">
      <c r="A92">
        <v>9</v>
      </c>
      <c r="B92" s="29">
        <f t="shared" si="1"/>
        <v>0.71683906649542384</v>
      </c>
      <c r="C92" s="30">
        <f t="shared" si="2"/>
        <v>0.46040404230101495</v>
      </c>
      <c r="D92" s="29">
        <f t="shared" si="1"/>
        <v>0</v>
      </c>
      <c r="E92" s="30">
        <f t="shared" si="2"/>
        <v>0</v>
      </c>
      <c r="F92" s="29">
        <f t="shared" si="3"/>
        <v>0</v>
      </c>
      <c r="G92" s="30">
        <f t="shared" si="4"/>
        <v>0</v>
      </c>
      <c r="H92" s="29">
        <f t="shared" si="5"/>
        <v>0</v>
      </c>
      <c r="I92" s="30">
        <f t="shared" si="6"/>
        <v>0</v>
      </c>
      <c r="J92" s="29">
        <f t="shared" si="7"/>
        <v>0</v>
      </c>
      <c r="K92" s="30">
        <f t="shared" si="8"/>
        <v>0</v>
      </c>
      <c r="L92" s="29">
        <f t="shared" si="9"/>
        <v>0</v>
      </c>
      <c r="M92" s="30">
        <f t="shared" si="10"/>
        <v>0</v>
      </c>
      <c r="N92" s="29">
        <f t="shared" si="11"/>
        <v>0</v>
      </c>
      <c r="O92" s="30">
        <f t="shared" si="12"/>
        <v>0</v>
      </c>
      <c r="P92" s="29">
        <f t="shared" si="13"/>
        <v>0</v>
      </c>
      <c r="Q92" s="30">
        <f t="shared" si="14"/>
        <v>0</v>
      </c>
      <c r="R92" s="23"/>
      <c r="S92" s="23"/>
      <c r="T92" s="20"/>
      <c r="U92" s="20"/>
    </row>
    <row r="93" spans="1:21">
      <c r="A93">
        <v>10</v>
      </c>
      <c r="B93" s="29">
        <f t="shared" si="1"/>
        <v>0.83118817036342807</v>
      </c>
      <c r="C93" s="30">
        <f t="shared" si="2"/>
        <v>0.46435484274839745</v>
      </c>
      <c r="D93" s="29">
        <f t="shared" si="1"/>
        <v>0</v>
      </c>
      <c r="E93" s="30">
        <f t="shared" si="2"/>
        <v>0</v>
      </c>
      <c r="F93" s="29">
        <f t="shared" si="3"/>
        <v>0</v>
      </c>
      <c r="G93" s="30">
        <f t="shared" si="4"/>
        <v>0</v>
      </c>
      <c r="H93" s="29">
        <f t="shared" si="5"/>
        <v>0</v>
      </c>
      <c r="I93" s="30">
        <f t="shared" si="6"/>
        <v>0</v>
      </c>
      <c r="J93" s="29">
        <f t="shared" si="7"/>
        <v>0</v>
      </c>
      <c r="K93" s="30">
        <f t="shared" si="8"/>
        <v>0</v>
      </c>
      <c r="L93" s="29">
        <f t="shared" si="9"/>
        <v>0</v>
      </c>
      <c r="M93" s="30">
        <f t="shared" si="10"/>
        <v>0</v>
      </c>
      <c r="N93" s="29">
        <f t="shared" si="11"/>
        <v>0</v>
      </c>
      <c r="O93" s="30">
        <f t="shared" si="12"/>
        <v>0</v>
      </c>
      <c r="P93" s="29">
        <f t="shared" si="13"/>
        <v>0</v>
      </c>
      <c r="Q93" s="30">
        <f t="shared" si="14"/>
        <v>0</v>
      </c>
      <c r="R93" s="23"/>
      <c r="S93" s="23"/>
      <c r="T93" s="20"/>
      <c r="U93" s="20"/>
    </row>
    <row r="94" spans="1:21">
      <c r="A94">
        <v>11</v>
      </c>
      <c r="B94" s="29">
        <f t="shared" si="1"/>
        <v>0.92294747301190605</v>
      </c>
      <c r="C94" s="30">
        <f t="shared" si="2"/>
        <v>0.48438538119324254</v>
      </c>
      <c r="D94" s="29">
        <f t="shared" si="1"/>
        <v>0</v>
      </c>
      <c r="E94" s="30">
        <f t="shared" si="2"/>
        <v>0</v>
      </c>
      <c r="F94" s="29">
        <f t="shared" si="3"/>
        <v>0</v>
      </c>
      <c r="G94" s="30">
        <f t="shared" si="4"/>
        <v>0</v>
      </c>
      <c r="H94" s="29">
        <f t="shared" si="5"/>
        <v>0</v>
      </c>
      <c r="I94" s="30">
        <f t="shared" si="6"/>
        <v>0</v>
      </c>
      <c r="J94" s="29">
        <f t="shared" si="7"/>
        <v>0</v>
      </c>
      <c r="K94" s="30">
        <f t="shared" si="8"/>
        <v>0</v>
      </c>
      <c r="L94" s="29">
        <f t="shared" si="9"/>
        <v>0</v>
      </c>
      <c r="M94" s="30">
        <f t="shared" si="10"/>
        <v>0</v>
      </c>
      <c r="N94" s="29">
        <f t="shared" si="11"/>
        <v>0</v>
      </c>
      <c r="O94" s="30">
        <f t="shared" si="12"/>
        <v>0</v>
      </c>
      <c r="P94" s="29">
        <f t="shared" si="13"/>
        <v>0</v>
      </c>
      <c r="Q94" s="30">
        <f t="shared" si="14"/>
        <v>0</v>
      </c>
      <c r="R94" s="23"/>
      <c r="S94" s="23"/>
      <c r="T94" s="20"/>
      <c r="U94" s="20"/>
    </row>
    <row r="95" spans="1:21">
      <c r="A95">
        <v>12</v>
      </c>
      <c r="B95" s="29">
        <f t="shared" si="1"/>
        <v>0.96069652712693954</v>
      </c>
      <c r="C95" s="30">
        <f t="shared" si="2"/>
        <v>0.50749250884748931</v>
      </c>
      <c r="D95" s="29">
        <f t="shared" si="1"/>
        <v>0</v>
      </c>
      <c r="E95" s="30">
        <f t="shared" si="2"/>
        <v>0</v>
      </c>
      <c r="F95" s="29">
        <f t="shared" si="3"/>
        <v>0</v>
      </c>
      <c r="G95" s="30">
        <f t="shared" si="4"/>
        <v>0</v>
      </c>
      <c r="H95" s="29">
        <f t="shared" si="5"/>
        <v>0</v>
      </c>
      <c r="I95" s="30">
        <f t="shared" si="6"/>
        <v>0</v>
      </c>
      <c r="J95" s="29">
        <f t="shared" si="7"/>
        <v>0</v>
      </c>
      <c r="K95" s="30">
        <f t="shared" si="8"/>
        <v>0</v>
      </c>
      <c r="L95" s="29">
        <f t="shared" si="9"/>
        <v>0</v>
      </c>
      <c r="M95" s="30">
        <f t="shared" si="10"/>
        <v>0</v>
      </c>
      <c r="N95" s="29">
        <f t="shared" si="11"/>
        <v>0</v>
      </c>
      <c r="O95" s="30">
        <f t="shared" si="12"/>
        <v>0</v>
      </c>
      <c r="P95" s="29">
        <f t="shared" si="13"/>
        <v>0</v>
      </c>
      <c r="Q95" s="30">
        <f t="shared" si="14"/>
        <v>0</v>
      </c>
      <c r="R95" s="23"/>
      <c r="S95" s="23"/>
      <c r="T95" s="20"/>
      <c r="U95" s="20"/>
    </row>
    <row r="96" spans="1:21">
      <c r="A96">
        <v>13</v>
      </c>
      <c r="B96" s="29">
        <f t="shared" si="1"/>
        <v>0.97468788688719965</v>
      </c>
      <c r="C96" s="30">
        <f t="shared" si="2"/>
        <v>0.56599527994791665</v>
      </c>
      <c r="D96" s="29">
        <f t="shared" si="1"/>
        <v>0</v>
      </c>
      <c r="E96" s="30">
        <f t="shared" si="2"/>
        <v>0</v>
      </c>
      <c r="F96" s="29">
        <f t="shared" si="3"/>
        <v>0</v>
      </c>
      <c r="G96" s="30">
        <f t="shared" si="4"/>
        <v>0</v>
      </c>
      <c r="H96" s="29">
        <f t="shared" si="5"/>
        <v>0</v>
      </c>
      <c r="I96" s="30">
        <f t="shared" si="6"/>
        <v>0</v>
      </c>
      <c r="J96" s="29">
        <f t="shared" si="7"/>
        <v>0</v>
      </c>
      <c r="K96" s="30">
        <f t="shared" si="8"/>
        <v>0</v>
      </c>
      <c r="L96" s="29">
        <f t="shared" si="9"/>
        <v>0</v>
      </c>
      <c r="M96" s="30">
        <f t="shared" si="10"/>
        <v>0</v>
      </c>
      <c r="N96" s="29">
        <f t="shared" si="11"/>
        <v>0</v>
      </c>
      <c r="O96" s="30">
        <f t="shared" si="12"/>
        <v>0</v>
      </c>
      <c r="P96" s="29">
        <f t="shared" si="13"/>
        <v>0</v>
      </c>
      <c r="Q96" s="30">
        <f t="shared" si="14"/>
        <v>0</v>
      </c>
      <c r="R96" s="23"/>
      <c r="S96" s="23"/>
      <c r="T96" s="20"/>
      <c r="U96" s="20"/>
    </row>
    <row r="97" spans="1:21">
      <c r="A97">
        <v>14</v>
      </c>
      <c r="B97" s="29">
        <f t="shared" si="1"/>
        <v>0.97910801890612886</v>
      </c>
      <c r="C97" s="30">
        <f t="shared" si="2"/>
        <v>0.66093442215878739</v>
      </c>
      <c r="D97" s="29">
        <f t="shared" si="1"/>
        <v>0</v>
      </c>
      <c r="E97" s="30">
        <f t="shared" si="2"/>
        <v>0</v>
      </c>
      <c r="F97" s="29">
        <f t="shared" si="3"/>
        <v>0</v>
      </c>
      <c r="G97" s="30">
        <f t="shared" si="4"/>
        <v>0</v>
      </c>
      <c r="H97" s="29">
        <f t="shared" si="5"/>
        <v>0</v>
      </c>
      <c r="I97" s="30">
        <f t="shared" si="6"/>
        <v>0</v>
      </c>
      <c r="J97" s="29">
        <f t="shared" si="7"/>
        <v>0</v>
      </c>
      <c r="K97" s="30">
        <f t="shared" si="8"/>
        <v>0</v>
      </c>
      <c r="L97" s="29">
        <f t="shared" si="9"/>
        <v>0</v>
      </c>
      <c r="M97" s="30">
        <f t="shared" si="10"/>
        <v>0</v>
      </c>
      <c r="N97" s="29">
        <f t="shared" si="11"/>
        <v>0</v>
      </c>
      <c r="O97" s="30">
        <f t="shared" si="12"/>
        <v>0</v>
      </c>
      <c r="P97" s="29">
        <f t="shared" si="13"/>
        <v>0</v>
      </c>
      <c r="Q97" s="30">
        <f t="shared" si="14"/>
        <v>0</v>
      </c>
      <c r="R97" s="23"/>
      <c r="S97" s="23"/>
      <c r="T97" s="20"/>
      <c r="U97" s="20"/>
    </row>
    <row r="98" spans="1:21">
      <c r="A98">
        <v>15</v>
      </c>
      <c r="B98" s="29">
        <f t="shared" si="1"/>
        <v>0.98045590498339641</v>
      </c>
      <c r="C98" s="30">
        <f t="shared" si="2"/>
        <v>0.74347502879607374</v>
      </c>
      <c r="D98" s="29">
        <f t="shared" si="1"/>
        <v>0</v>
      </c>
      <c r="E98" s="30">
        <f t="shared" si="2"/>
        <v>0</v>
      </c>
      <c r="F98" s="29">
        <f t="shared" si="3"/>
        <v>0</v>
      </c>
      <c r="G98" s="30">
        <f t="shared" si="4"/>
        <v>0</v>
      </c>
      <c r="H98" s="29">
        <f t="shared" si="5"/>
        <v>0</v>
      </c>
      <c r="I98" s="30">
        <f t="shared" si="6"/>
        <v>0</v>
      </c>
      <c r="J98" s="29">
        <f t="shared" si="7"/>
        <v>0</v>
      </c>
      <c r="K98" s="30">
        <f t="shared" si="8"/>
        <v>0</v>
      </c>
      <c r="L98" s="29">
        <f t="shared" si="9"/>
        <v>0</v>
      </c>
      <c r="M98" s="30">
        <f t="shared" si="10"/>
        <v>0</v>
      </c>
      <c r="N98" s="29">
        <f t="shared" si="11"/>
        <v>0</v>
      </c>
      <c r="O98" s="30">
        <f t="shared" si="12"/>
        <v>0</v>
      </c>
      <c r="P98" s="29">
        <f t="shared" si="13"/>
        <v>0</v>
      </c>
      <c r="Q98" s="30">
        <f t="shared" si="14"/>
        <v>0</v>
      </c>
      <c r="R98" s="23"/>
      <c r="S98" s="23"/>
      <c r="T98" s="20"/>
      <c r="U98" s="20"/>
    </row>
    <row r="99" spans="1:21">
      <c r="A99">
        <v>16</v>
      </c>
      <c r="B99" s="29">
        <f t="shared" si="1"/>
        <v>0.98247979508718342</v>
      </c>
      <c r="C99" s="30">
        <f t="shared" si="2"/>
        <v>0.79689211071047006</v>
      </c>
      <c r="D99" s="29">
        <f t="shared" si="1"/>
        <v>0</v>
      </c>
      <c r="E99" s="30">
        <f t="shared" si="2"/>
        <v>0</v>
      </c>
      <c r="F99" s="29">
        <f t="shared" si="3"/>
        <v>0</v>
      </c>
      <c r="G99" s="30">
        <f t="shared" si="4"/>
        <v>0</v>
      </c>
      <c r="H99" s="29">
        <f t="shared" si="5"/>
        <v>0</v>
      </c>
      <c r="I99" s="30">
        <f t="shared" si="6"/>
        <v>0</v>
      </c>
      <c r="J99" s="29">
        <f t="shared" si="7"/>
        <v>0</v>
      </c>
      <c r="K99" s="30">
        <f t="shared" si="8"/>
        <v>0</v>
      </c>
      <c r="L99" s="29">
        <f t="shared" si="9"/>
        <v>0</v>
      </c>
      <c r="M99" s="30">
        <f t="shared" si="10"/>
        <v>0</v>
      </c>
      <c r="N99" s="29">
        <f t="shared" si="11"/>
        <v>0</v>
      </c>
      <c r="O99" s="30">
        <f t="shared" si="12"/>
        <v>0</v>
      </c>
      <c r="P99" s="29">
        <f t="shared" si="13"/>
        <v>0</v>
      </c>
      <c r="Q99" s="30">
        <f t="shared" si="14"/>
        <v>0</v>
      </c>
      <c r="R99" s="23"/>
      <c r="S99" s="23"/>
      <c r="T99" s="20"/>
      <c r="U99" s="20"/>
    </row>
    <row r="100" spans="1:21">
      <c r="A100">
        <v>17</v>
      </c>
      <c r="B100" s="29">
        <f t="shared" si="1"/>
        <v>0.98266528399689912</v>
      </c>
      <c r="C100" s="30">
        <f t="shared" si="2"/>
        <v>0.84045003255208328</v>
      </c>
      <c r="D100" s="29">
        <f t="shared" si="1"/>
        <v>0</v>
      </c>
      <c r="E100" s="30">
        <f t="shared" si="2"/>
        <v>0</v>
      </c>
      <c r="F100" s="29">
        <f t="shared" si="3"/>
        <v>0</v>
      </c>
      <c r="G100" s="30">
        <f t="shared" si="4"/>
        <v>0</v>
      </c>
      <c r="H100" s="29">
        <f t="shared" si="5"/>
        <v>0</v>
      </c>
      <c r="I100" s="30">
        <f t="shared" si="6"/>
        <v>0</v>
      </c>
      <c r="J100" s="29">
        <f t="shared" si="7"/>
        <v>0</v>
      </c>
      <c r="K100" s="30">
        <f t="shared" si="8"/>
        <v>0</v>
      </c>
      <c r="L100" s="29">
        <f t="shared" si="9"/>
        <v>0</v>
      </c>
      <c r="M100" s="30">
        <f t="shared" si="10"/>
        <v>0</v>
      </c>
      <c r="N100" s="29">
        <f t="shared" si="11"/>
        <v>0</v>
      </c>
      <c r="O100" s="30">
        <f t="shared" si="12"/>
        <v>0</v>
      </c>
      <c r="P100" s="29">
        <f t="shared" si="13"/>
        <v>0</v>
      </c>
      <c r="Q100" s="30">
        <f t="shared" si="14"/>
        <v>0</v>
      </c>
      <c r="R100" s="23"/>
      <c r="S100" s="23"/>
      <c r="T100" s="20"/>
      <c r="U100" s="20"/>
    </row>
    <row r="101" spans="1:21">
      <c r="A101">
        <v>18</v>
      </c>
      <c r="B101" s="29">
        <f t="shared" si="1"/>
        <v>0.98281367512467166</v>
      </c>
      <c r="C101" s="30">
        <f t="shared" si="2"/>
        <v>0.86853580311832268</v>
      </c>
      <c r="D101" s="29">
        <f t="shared" si="1"/>
        <v>0</v>
      </c>
      <c r="E101" s="30">
        <f t="shared" si="2"/>
        <v>0</v>
      </c>
      <c r="F101" s="29">
        <f t="shared" si="3"/>
        <v>0</v>
      </c>
      <c r="G101" s="30">
        <f t="shared" si="4"/>
        <v>0</v>
      </c>
      <c r="H101" s="29">
        <f t="shared" si="5"/>
        <v>0</v>
      </c>
      <c r="I101" s="30">
        <f t="shared" si="6"/>
        <v>0</v>
      </c>
      <c r="J101" s="29">
        <f t="shared" si="7"/>
        <v>0</v>
      </c>
      <c r="K101" s="30">
        <f t="shared" si="8"/>
        <v>0</v>
      </c>
      <c r="L101" s="29">
        <f t="shared" si="9"/>
        <v>0</v>
      </c>
      <c r="M101" s="30">
        <f t="shared" si="10"/>
        <v>0</v>
      </c>
      <c r="N101" s="29">
        <f t="shared" si="11"/>
        <v>0</v>
      </c>
      <c r="O101" s="30">
        <f t="shared" si="12"/>
        <v>0</v>
      </c>
      <c r="P101" s="29">
        <f t="shared" si="13"/>
        <v>0</v>
      </c>
      <c r="Q101" s="30">
        <f t="shared" si="14"/>
        <v>0</v>
      </c>
      <c r="R101" s="23"/>
      <c r="S101" s="23"/>
      <c r="T101" s="20"/>
      <c r="U101" s="20"/>
    </row>
    <row r="102" spans="1:21">
      <c r="A102">
        <v>19</v>
      </c>
      <c r="B102" s="29">
        <f t="shared" si="1"/>
        <v>0.98311320536406444</v>
      </c>
      <c r="C102" s="30">
        <f t="shared" si="2"/>
        <v>0.88540252946380871</v>
      </c>
      <c r="D102" s="29">
        <f t="shared" si="1"/>
        <v>0</v>
      </c>
      <c r="E102" s="30">
        <f t="shared" si="2"/>
        <v>0</v>
      </c>
      <c r="F102" s="29">
        <f t="shared" si="3"/>
        <v>0</v>
      </c>
      <c r="G102" s="30">
        <f t="shared" si="4"/>
        <v>0</v>
      </c>
      <c r="H102" s="29">
        <f t="shared" si="5"/>
        <v>0</v>
      </c>
      <c r="I102" s="30">
        <f t="shared" si="6"/>
        <v>0</v>
      </c>
      <c r="J102" s="29">
        <f t="shared" si="7"/>
        <v>0</v>
      </c>
      <c r="K102" s="30">
        <f t="shared" si="8"/>
        <v>0</v>
      </c>
      <c r="L102" s="29">
        <f t="shared" si="9"/>
        <v>0</v>
      </c>
      <c r="M102" s="30">
        <f t="shared" si="10"/>
        <v>0</v>
      </c>
      <c r="N102" s="29">
        <f t="shared" si="11"/>
        <v>0</v>
      </c>
      <c r="O102" s="30">
        <f t="shared" si="12"/>
        <v>0</v>
      </c>
      <c r="P102" s="29">
        <f t="shared" si="13"/>
        <v>0</v>
      </c>
      <c r="Q102" s="30">
        <f t="shared" si="14"/>
        <v>0</v>
      </c>
      <c r="R102" s="23"/>
      <c r="S102" s="23"/>
      <c r="T102" s="16"/>
      <c r="U102" s="16"/>
    </row>
    <row r="103" spans="1:21">
      <c r="A103">
        <v>20</v>
      </c>
      <c r="B103" s="29">
        <f t="shared" si="1"/>
        <v>0.98330006826570404</v>
      </c>
      <c r="C103" s="30">
        <f t="shared" si="2"/>
        <v>0.89697740342881949</v>
      </c>
      <c r="D103" s="29">
        <f t="shared" si="1"/>
        <v>0</v>
      </c>
      <c r="E103" s="30">
        <f t="shared" si="2"/>
        <v>0</v>
      </c>
      <c r="F103" s="29">
        <f t="shared" si="3"/>
        <v>0</v>
      </c>
      <c r="G103" s="30">
        <f t="shared" si="4"/>
        <v>0</v>
      </c>
      <c r="H103" s="29">
        <f t="shared" si="5"/>
        <v>0</v>
      </c>
      <c r="I103" s="30">
        <f t="shared" si="6"/>
        <v>0</v>
      </c>
      <c r="J103" s="29">
        <f t="shared" si="7"/>
        <v>0</v>
      </c>
      <c r="K103" s="30">
        <f t="shared" si="8"/>
        <v>0</v>
      </c>
      <c r="L103" s="29">
        <f t="shared" si="9"/>
        <v>0</v>
      </c>
      <c r="M103" s="30">
        <f t="shared" si="10"/>
        <v>0</v>
      </c>
      <c r="N103" s="29">
        <f t="shared" si="11"/>
        <v>0</v>
      </c>
      <c r="O103" s="30">
        <f t="shared" si="12"/>
        <v>0</v>
      </c>
      <c r="P103" s="29">
        <f t="shared" si="13"/>
        <v>0</v>
      </c>
      <c r="Q103" s="30">
        <f t="shared" si="14"/>
        <v>0</v>
      </c>
      <c r="R103" s="23"/>
      <c r="S103" s="23"/>
      <c r="T103" s="16"/>
      <c r="U103" s="16"/>
    </row>
    <row r="104" spans="1:21">
      <c r="A104">
        <v>21</v>
      </c>
      <c r="B104" s="29">
        <f t="shared" ref="B104:D109" si="15">B63/$AC$3</f>
        <v>0.98363669628703998</v>
      </c>
      <c r="C104" s="30">
        <f t="shared" ref="C104:E109" si="16">C63/$AE$3</f>
        <v>0.90215923602764425</v>
      </c>
      <c r="D104" s="29">
        <f t="shared" si="15"/>
        <v>0</v>
      </c>
      <c r="E104" s="30">
        <f t="shared" si="16"/>
        <v>0</v>
      </c>
      <c r="F104" s="29">
        <f t="shared" ref="F104:F109" si="17">F63/$AC$3</f>
        <v>0</v>
      </c>
      <c r="G104" s="30">
        <f t="shared" si="4"/>
        <v>0</v>
      </c>
      <c r="H104" s="29">
        <f t="shared" ref="H104:H109" si="18">H63/$AC$3</f>
        <v>0</v>
      </c>
      <c r="I104" s="30">
        <f t="shared" si="6"/>
        <v>0</v>
      </c>
      <c r="J104" s="29">
        <f t="shared" ref="J104:J109" si="19">J63/$AC$3</f>
        <v>0</v>
      </c>
      <c r="K104" s="30">
        <f t="shared" si="8"/>
        <v>0</v>
      </c>
      <c r="L104" s="29">
        <f t="shared" ref="L104:L109" si="20">L63/$AC$3</f>
        <v>0</v>
      </c>
      <c r="M104" s="30">
        <f t="shared" si="10"/>
        <v>0</v>
      </c>
      <c r="N104" s="29">
        <f t="shared" ref="N104:N109" si="21">N63/$AC$3</f>
        <v>0</v>
      </c>
      <c r="O104" s="30">
        <f t="shared" si="12"/>
        <v>0</v>
      </c>
      <c r="P104" s="29">
        <f t="shared" ref="P104:P109" si="22">P63/$AC$3</f>
        <v>0</v>
      </c>
      <c r="Q104" s="30">
        <f t="shared" si="14"/>
        <v>0</v>
      </c>
      <c r="R104" s="23"/>
      <c r="S104" s="23"/>
      <c r="T104" s="16"/>
      <c r="U104" s="16"/>
    </row>
    <row r="105" spans="1:21">
      <c r="A105">
        <v>22</v>
      </c>
      <c r="B105" s="29">
        <f t="shared" si="15"/>
        <v>0.98449956321519894</v>
      </c>
      <c r="C105" s="30">
        <f t="shared" si="16"/>
        <v>0.90580574752938037</v>
      </c>
      <c r="D105" s="29">
        <f t="shared" si="15"/>
        <v>0</v>
      </c>
      <c r="E105" s="30">
        <f t="shared" si="16"/>
        <v>0</v>
      </c>
      <c r="F105" s="29">
        <f t="shared" si="17"/>
        <v>0</v>
      </c>
      <c r="G105" s="30">
        <f t="shared" si="4"/>
        <v>0</v>
      </c>
      <c r="H105" s="29">
        <f t="shared" si="18"/>
        <v>0</v>
      </c>
      <c r="I105" s="30">
        <f t="shared" si="6"/>
        <v>0</v>
      </c>
      <c r="J105" s="29">
        <f t="shared" si="19"/>
        <v>0</v>
      </c>
      <c r="K105" s="30">
        <f t="shared" si="8"/>
        <v>0</v>
      </c>
      <c r="L105" s="29">
        <f t="shared" si="20"/>
        <v>0</v>
      </c>
      <c r="M105" s="30">
        <f t="shared" si="10"/>
        <v>0</v>
      </c>
      <c r="N105" s="29">
        <f t="shared" si="21"/>
        <v>0</v>
      </c>
      <c r="O105" s="30">
        <f t="shared" si="12"/>
        <v>0</v>
      </c>
      <c r="P105" s="29">
        <f t="shared" si="22"/>
        <v>0</v>
      </c>
      <c r="Q105" s="30">
        <f t="shared" si="14"/>
        <v>0</v>
      </c>
      <c r="R105" s="23"/>
      <c r="S105" s="23"/>
      <c r="T105" s="16"/>
      <c r="U105" s="16"/>
    </row>
    <row r="106" spans="1:21">
      <c r="A106">
        <v>23</v>
      </c>
      <c r="B106" s="29">
        <f t="shared" si="15"/>
        <v>0.98442261966746503</v>
      </c>
      <c r="C106" s="30">
        <f t="shared" si="16"/>
        <v>0.90738170656383543</v>
      </c>
      <c r="D106" s="29">
        <f t="shared" si="15"/>
        <v>0</v>
      </c>
      <c r="E106" s="30">
        <f t="shared" si="16"/>
        <v>0</v>
      </c>
      <c r="F106" s="29">
        <f t="shared" si="17"/>
        <v>0</v>
      </c>
      <c r="G106" s="30">
        <f t="shared" si="4"/>
        <v>0</v>
      </c>
      <c r="H106" s="29">
        <f t="shared" si="18"/>
        <v>0</v>
      </c>
      <c r="I106" s="30">
        <f t="shared" si="6"/>
        <v>0</v>
      </c>
      <c r="J106" s="29">
        <f t="shared" si="19"/>
        <v>0</v>
      </c>
      <c r="K106" s="30">
        <f t="shared" si="8"/>
        <v>0</v>
      </c>
      <c r="L106" s="29">
        <f t="shared" si="20"/>
        <v>0</v>
      </c>
      <c r="M106" s="30">
        <f t="shared" si="10"/>
        <v>0</v>
      </c>
      <c r="N106" s="29">
        <f t="shared" si="21"/>
        <v>0</v>
      </c>
      <c r="O106" s="30">
        <f t="shared" si="12"/>
        <v>0</v>
      </c>
      <c r="P106" s="29">
        <f t="shared" si="22"/>
        <v>0</v>
      </c>
      <c r="Q106" s="30">
        <f t="shared" si="14"/>
        <v>0</v>
      </c>
      <c r="R106" s="23"/>
      <c r="S106" s="23"/>
      <c r="T106" s="16"/>
      <c r="U106" s="16"/>
    </row>
    <row r="107" spans="1:21">
      <c r="A107">
        <v>24</v>
      </c>
      <c r="B107" s="29">
        <f t="shared" si="15"/>
        <v>0.98442261966746503</v>
      </c>
      <c r="C107" s="30">
        <f t="shared" si="16"/>
        <v>0.90848983373397441</v>
      </c>
      <c r="D107" s="29">
        <f t="shared" si="15"/>
        <v>0</v>
      </c>
      <c r="E107" s="30">
        <f t="shared" si="16"/>
        <v>0</v>
      </c>
      <c r="F107" s="29">
        <f t="shared" si="17"/>
        <v>0</v>
      </c>
      <c r="G107" s="30">
        <f t="shared" si="4"/>
        <v>0</v>
      </c>
      <c r="H107" s="29">
        <f t="shared" si="18"/>
        <v>0</v>
      </c>
      <c r="I107" s="30">
        <f t="shared" si="6"/>
        <v>0</v>
      </c>
      <c r="J107" s="29">
        <f t="shared" si="19"/>
        <v>0</v>
      </c>
      <c r="K107" s="30">
        <f t="shared" si="8"/>
        <v>0</v>
      </c>
      <c r="L107" s="29">
        <f t="shared" si="20"/>
        <v>0</v>
      </c>
      <c r="M107" s="30">
        <f t="shared" si="10"/>
        <v>0</v>
      </c>
      <c r="N107" s="29">
        <f t="shared" si="21"/>
        <v>0</v>
      </c>
      <c r="O107" s="30">
        <f t="shared" si="12"/>
        <v>0</v>
      </c>
      <c r="P107" s="29">
        <f t="shared" si="22"/>
        <v>0</v>
      </c>
      <c r="Q107" s="30">
        <f t="shared" si="14"/>
        <v>0</v>
      </c>
      <c r="R107" s="23"/>
      <c r="S107" s="23"/>
      <c r="T107" s="16"/>
      <c r="U107" s="16"/>
    </row>
    <row r="108" spans="1:21">
      <c r="A108">
        <v>25</v>
      </c>
      <c r="B108" s="29">
        <f t="shared" si="15"/>
        <v>0.98442261966746503</v>
      </c>
      <c r="C108" s="30">
        <f t="shared" si="16"/>
        <v>0.90884566347823181</v>
      </c>
      <c r="D108" s="29">
        <f t="shared" si="15"/>
        <v>0</v>
      </c>
      <c r="E108" s="30">
        <f t="shared" si="16"/>
        <v>0</v>
      </c>
      <c r="F108" s="29">
        <f t="shared" si="17"/>
        <v>0</v>
      </c>
      <c r="G108" s="30">
        <f t="shared" si="4"/>
        <v>0</v>
      </c>
      <c r="H108" s="29">
        <f t="shared" si="18"/>
        <v>0</v>
      </c>
      <c r="I108" s="30">
        <f t="shared" si="6"/>
        <v>0</v>
      </c>
      <c r="J108" s="29">
        <f t="shared" si="19"/>
        <v>0</v>
      </c>
      <c r="K108" s="30">
        <f t="shared" si="8"/>
        <v>0</v>
      </c>
      <c r="L108" s="29">
        <f t="shared" si="20"/>
        <v>0</v>
      </c>
      <c r="M108" s="30">
        <f t="shared" si="10"/>
        <v>0</v>
      </c>
      <c r="N108" s="29">
        <f t="shared" si="21"/>
        <v>0</v>
      </c>
      <c r="O108" s="30">
        <f t="shared" si="12"/>
        <v>0</v>
      </c>
      <c r="P108" s="29">
        <f t="shared" si="22"/>
        <v>0</v>
      </c>
      <c r="Q108" s="30">
        <f t="shared" si="14"/>
        <v>0</v>
      </c>
      <c r="R108" s="23"/>
      <c r="S108" s="23"/>
      <c r="T108" s="16"/>
      <c r="U108" s="16"/>
    </row>
    <row r="109" spans="1:21">
      <c r="A109">
        <v>26</v>
      </c>
      <c r="B109" s="29">
        <f t="shared" si="15"/>
        <v>0.98464932833489538</v>
      </c>
      <c r="C109" s="30">
        <f t="shared" si="16"/>
        <v>0.90873564369658122</v>
      </c>
      <c r="D109" s="29">
        <f t="shared" si="15"/>
        <v>0</v>
      </c>
      <c r="E109" s="30">
        <f t="shared" si="16"/>
        <v>0</v>
      </c>
      <c r="F109" s="29">
        <f t="shared" si="17"/>
        <v>0</v>
      </c>
      <c r="G109" s="30">
        <f t="shared" si="4"/>
        <v>0</v>
      </c>
      <c r="H109" s="29">
        <f t="shared" si="18"/>
        <v>0</v>
      </c>
      <c r="I109" s="30">
        <f t="shared" si="6"/>
        <v>0</v>
      </c>
      <c r="J109" s="29">
        <f t="shared" si="19"/>
        <v>0</v>
      </c>
      <c r="K109" s="30">
        <f t="shared" si="8"/>
        <v>0</v>
      </c>
      <c r="L109" s="29">
        <f t="shared" si="20"/>
        <v>0</v>
      </c>
      <c r="M109" s="30">
        <f t="shared" si="10"/>
        <v>0</v>
      </c>
      <c r="N109" s="29">
        <f t="shared" si="21"/>
        <v>0</v>
      </c>
      <c r="O109" s="30">
        <f t="shared" si="12"/>
        <v>0</v>
      </c>
      <c r="P109" s="29">
        <f t="shared" si="22"/>
        <v>0</v>
      </c>
      <c r="Q109" s="30">
        <f t="shared" si="14"/>
        <v>0</v>
      </c>
      <c r="R109" s="23"/>
      <c r="S109" s="23"/>
      <c r="T109" s="16"/>
      <c r="U109" s="16"/>
    </row>
    <row r="110" spans="1:21">
      <c r="A110"/>
      <c r="B110" s="14"/>
      <c r="C110" s="27"/>
      <c r="D110" s="15"/>
      <c r="E110" s="16"/>
      <c r="F110" s="16"/>
      <c r="G110" s="16"/>
      <c r="H110" s="16"/>
      <c r="I110" s="16"/>
      <c r="J110" s="16"/>
      <c r="K110" s="16"/>
      <c r="L110" s="16"/>
      <c r="M110" s="16"/>
      <c r="N110" s="21"/>
      <c r="O110" s="21"/>
      <c r="P110" s="20"/>
      <c r="Q110" s="20"/>
      <c r="R110" s="16"/>
      <c r="S110" s="16"/>
      <c r="T110" s="16"/>
      <c r="U110" s="16"/>
    </row>
    <row r="111" spans="1:21">
      <c r="A111"/>
      <c r="B111" s="16"/>
      <c r="C111" s="16"/>
      <c r="D111" s="15"/>
      <c r="E111" s="16"/>
      <c r="F111" s="16"/>
      <c r="G111" s="16"/>
      <c r="H111" s="16"/>
      <c r="I111" s="16"/>
      <c r="J111" s="16"/>
      <c r="K111" s="16"/>
      <c r="L111" s="20"/>
      <c r="M111" s="20"/>
      <c r="N111" s="16"/>
      <c r="O111" s="16"/>
      <c r="P111" s="20"/>
      <c r="Q111" s="20"/>
      <c r="R111" s="16"/>
      <c r="S111" s="16"/>
      <c r="T111" s="16"/>
      <c r="U111" s="16"/>
    </row>
    <row r="112" spans="1:21">
      <c r="A112"/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20"/>
      <c r="M112" s="20"/>
      <c r="N112" s="16"/>
      <c r="O112" s="16"/>
      <c r="P112" s="20"/>
      <c r="Q112" s="20"/>
      <c r="R112" s="16"/>
      <c r="S112" s="16"/>
      <c r="T112" s="16"/>
      <c r="U112" s="16"/>
    </row>
    <row r="113" spans="1:21">
      <c r="A113"/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20"/>
      <c r="M113" s="20"/>
      <c r="N113" s="16"/>
      <c r="O113" s="16"/>
      <c r="P113" s="20"/>
      <c r="Q113" s="20"/>
      <c r="R113" s="16"/>
      <c r="S113" s="16"/>
      <c r="T113" s="16"/>
      <c r="U113" s="16"/>
    </row>
    <row r="114" spans="1:21">
      <c r="A114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20"/>
      <c r="M114" s="20"/>
      <c r="N114" s="16"/>
      <c r="O114" s="16"/>
      <c r="P114" s="20"/>
      <c r="Q114" s="20"/>
      <c r="R114" s="16"/>
      <c r="S114" s="16"/>
      <c r="T114" s="16"/>
      <c r="U114" s="16"/>
    </row>
    <row r="115" spans="1:21">
      <c r="A115"/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20"/>
      <c r="M115" s="20"/>
      <c r="N115" s="16"/>
      <c r="O115" s="16"/>
      <c r="P115" s="20"/>
      <c r="Q115" s="20"/>
      <c r="R115" s="16"/>
      <c r="S115" s="16"/>
      <c r="T115" s="16"/>
      <c r="U115" s="16"/>
    </row>
    <row r="116" spans="1:21">
      <c r="A116"/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20"/>
      <c r="M116" s="20"/>
      <c r="N116" s="16"/>
      <c r="O116" s="16"/>
      <c r="P116" s="20"/>
      <c r="Q116" s="20"/>
      <c r="R116" s="16"/>
      <c r="S116" s="16"/>
      <c r="T116" s="16"/>
      <c r="U116" s="16"/>
    </row>
    <row r="117" spans="1:21">
      <c r="A117" s="28"/>
      <c r="B117" s="9"/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</row>
    <row r="122" spans="1:21">
      <c r="N122" s="32"/>
      <c r="O122" s="32"/>
    </row>
    <row r="123" spans="1:21">
      <c r="N123" s="32"/>
      <c r="O123" s="32"/>
    </row>
    <row r="124" spans="1:21">
      <c r="N124" s="32"/>
      <c r="O124" s="32"/>
    </row>
    <row r="125" spans="1:21">
      <c r="J125" s="33"/>
      <c r="K125" s="33"/>
      <c r="N125" s="32"/>
      <c r="O125" s="32"/>
    </row>
    <row r="126" spans="1:21">
      <c r="N126" s="32"/>
      <c r="O126" s="32"/>
    </row>
    <row r="127" spans="1:21">
      <c r="N127" s="32"/>
      <c r="O127" s="32"/>
    </row>
    <row r="128" spans="1:21">
      <c r="N128" s="32"/>
      <c r="O128" s="32"/>
    </row>
    <row r="129" spans="2:21">
      <c r="N129" s="32"/>
      <c r="O129" s="32"/>
    </row>
    <row r="130" spans="2:21">
      <c r="N130" s="32"/>
      <c r="O130" s="32"/>
    </row>
    <row r="131" spans="2:21">
      <c r="N131" s="32"/>
      <c r="O131" s="32"/>
    </row>
    <row r="133" spans="2:21">
      <c r="B133" s="5"/>
      <c r="C133" s="5"/>
      <c r="L133" s="5"/>
      <c r="M133" s="5"/>
      <c r="R133" s="5"/>
      <c r="S133" s="5"/>
      <c r="T133" s="5"/>
      <c r="U133" s="5"/>
    </row>
  </sheetData>
  <mergeCells count="22">
    <mergeCell ref="A41:U41"/>
    <mergeCell ref="B44:C44"/>
    <mergeCell ref="D44:E44"/>
    <mergeCell ref="F44:G44"/>
    <mergeCell ref="H44:I44"/>
    <mergeCell ref="J44:K44"/>
    <mergeCell ref="L44:M44"/>
    <mergeCell ref="N44:O44"/>
    <mergeCell ref="P44:Q44"/>
    <mergeCell ref="R44:S44"/>
    <mergeCell ref="T44:U44"/>
    <mergeCell ref="A82:U82"/>
    <mergeCell ref="B85:C85"/>
    <mergeCell ref="D85:E85"/>
    <mergeCell ref="F85:G85"/>
    <mergeCell ref="H85:I85"/>
    <mergeCell ref="J85:K85"/>
    <mergeCell ref="L85:M85"/>
    <mergeCell ref="N85:O85"/>
    <mergeCell ref="P85:Q85"/>
    <mergeCell ref="R85:S85"/>
    <mergeCell ref="T85:U85"/>
  </mergeCells>
  <phoneticPr fontId="12" type="noConversion"/>
  <pageMargins left="0.7" right="0.7" top="0.75" bottom="0.75" header="0.3" footer="0.3"/>
  <pageSetup paperSize="9" orientation="portrait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/>
  <dimension ref="A1:AV133"/>
  <sheetViews>
    <sheetView zoomScale="70" zoomScaleNormal="70" workbookViewId="0">
      <selection activeCell="AC44" sqref="AC44"/>
    </sheetView>
  </sheetViews>
  <sheetFormatPr defaultColWidth="9.140625" defaultRowHeight="12.75"/>
  <cols>
    <col min="1" max="1" width="21.42578125" style="2" customWidth="1"/>
    <col min="2" max="2" width="12.28515625" style="2" customWidth="1"/>
    <col min="3" max="3" width="11.85546875" style="2" customWidth="1"/>
    <col min="4" max="4" width="9.85546875" style="3" customWidth="1"/>
    <col min="5" max="5" width="10.28515625" style="3" customWidth="1"/>
    <col min="6" max="6" width="10" style="3" customWidth="1"/>
    <col min="7" max="7" width="9.7109375" style="3" customWidth="1"/>
    <col min="8" max="8" width="10" style="3" customWidth="1"/>
    <col min="9" max="9" width="9.42578125" style="3" customWidth="1"/>
    <col min="10" max="10" width="9.7109375" style="2" customWidth="1"/>
    <col min="11" max="11" width="9.85546875" style="2" customWidth="1"/>
    <col min="12" max="22" width="8.7109375" style="2" customWidth="1"/>
    <col min="23" max="23" width="23.7109375" style="2" customWidth="1"/>
    <col min="24" max="28" width="8.7109375" style="2" customWidth="1"/>
    <col min="29" max="29" width="12.42578125" style="2" customWidth="1"/>
    <col min="30" max="30" width="8.7109375" style="2" customWidth="1"/>
    <col min="31" max="31" width="10.42578125" style="2" customWidth="1"/>
    <col min="32" max="32" width="8.7109375" style="2" customWidth="1"/>
    <col min="33" max="33" width="11.42578125" style="2" customWidth="1"/>
    <col min="34" max="34" width="8.7109375" style="2" customWidth="1"/>
    <col min="35" max="35" width="11" style="2" customWidth="1"/>
    <col min="36" max="42" width="8.7109375" style="2" customWidth="1"/>
    <col min="43" max="16384" width="9.140625" style="2"/>
  </cols>
  <sheetData>
    <row r="1" spans="1:48" ht="15.75">
      <c r="A1" s="4"/>
    </row>
    <row r="2" spans="1:48" ht="15.75">
      <c r="A2" s="4"/>
    </row>
    <row r="3" spans="1:48">
      <c r="A3" s="5" t="s">
        <v>48</v>
      </c>
      <c r="B3" s="6"/>
      <c r="C3" s="6"/>
      <c r="D3" s="5"/>
      <c r="E3" s="5"/>
      <c r="F3" s="5"/>
      <c r="G3" s="5"/>
      <c r="J3" s="3"/>
      <c r="K3" s="3"/>
      <c r="R3"/>
      <c r="S3"/>
      <c r="T3" s="22"/>
      <c r="U3" s="22"/>
      <c r="V3"/>
      <c r="W3" s="6"/>
      <c r="X3" s="6"/>
      <c r="Y3"/>
      <c r="Z3"/>
      <c r="AA3"/>
      <c r="AB3" s="2" t="s">
        <v>49</v>
      </c>
      <c r="AC3" s="24">
        <v>69141600</v>
      </c>
      <c r="AD3" s="2" t="s">
        <v>50</v>
      </c>
      <c r="AE3" s="24">
        <v>95846400</v>
      </c>
      <c r="AG3" s="26"/>
      <c r="AI3" s="26"/>
    </row>
    <row r="4" spans="1:48">
      <c r="A4" s="7">
        <v>0.7</v>
      </c>
      <c r="B4" s="8"/>
      <c r="C4" s="8"/>
      <c r="D4" s="9"/>
      <c r="E4" s="9"/>
      <c r="F4" s="9"/>
      <c r="G4" s="9"/>
      <c r="S4"/>
      <c r="T4" s="22"/>
      <c r="W4" s="8"/>
      <c r="X4" s="8"/>
      <c r="AB4" s="2" t="s">
        <v>51</v>
      </c>
      <c r="AC4" s="25">
        <f>$A$4*AC3</f>
        <v>48399120</v>
      </c>
      <c r="AD4" s="2" t="s">
        <v>50</v>
      </c>
      <c r="AE4" s="25">
        <f>$A$4*AE3</f>
        <v>67092479.999999993</v>
      </c>
      <c r="AG4" s="25"/>
      <c r="AI4" s="25"/>
    </row>
    <row r="5" spans="1:48">
      <c r="A5" s="7">
        <v>0.8</v>
      </c>
      <c r="B5" s="8"/>
      <c r="C5" s="8"/>
      <c r="D5" s="9"/>
      <c r="E5" s="9"/>
      <c r="F5" s="9"/>
      <c r="G5" s="9"/>
      <c r="S5"/>
      <c r="T5" s="22"/>
      <c r="W5" s="8"/>
      <c r="X5" s="8"/>
      <c r="AC5" s="25">
        <f>$A$5*AC3</f>
        <v>55313280</v>
      </c>
      <c r="AD5" s="2" t="s">
        <v>50</v>
      </c>
      <c r="AE5" s="25">
        <f>$A$5*AE3</f>
        <v>76677120</v>
      </c>
      <c r="AG5" s="25"/>
      <c r="AH5" s="25"/>
      <c r="AI5" s="25"/>
    </row>
    <row r="6" spans="1:48">
      <c r="A6" s="7">
        <v>0.9</v>
      </c>
      <c r="B6" s="8"/>
      <c r="C6" s="8"/>
      <c r="D6" s="9"/>
      <c r="E6" s="9"/>
      <c r="F6" s="9"/>
      <c r="G6" s="9"/>
      <c r="H6" s="9"/>
      <c r="I6" s="9"/>
      <c r="S6"/>
      <c r="T6" s="22"/>
      <c r="W6" s="8"/>
      <c r="X6" s="8"/>
      <c r="AC6" s="25">
        <f>$A$6*AC3</f>
        <v>62227440</v>
      </c>
      <c r="AD6" s="2" t="s">
        <v>50</v>
      </c>
      <c r="AE6" s="25">
        <f>$A$6*AE3</f>
        <v>86261760</v>
      </c>
      <c r="AG6" s="25"/>
      <c r="AI6" s="25"/>
    </row>
    <row r="7" spans="1:48">
      <c r="A7" s="10"/>
      <c r="B7" s="8"/>
      <c r="C7" s="8"/>
      <c r="D7" s="9"/>
      <c r="E7" s="9"/>
      <c r="F7" s="9"/>
      <c r="G7" s="9"/>
      <c r="H7" s="9"/>
      <c r="I7" s="9"/>
      <c r="J7" s="17"/>
      <c r="K7" s="17"/>
      <c r="S7"/>
      <c r="T7" s="22"/>
      <c r="AC7" s="25"/>
    </row>
    <row r="8" spans="1:48">
      <c r="A8" s="10"/>
      <c r="D8" s="9"/>
      <c r="E8" s="9"/>
      <c r="F8" s="9"/>
      <c r="G8" s="9"/>
      <c r="H8" s="9"/>
      <c r="I8" s="9"/>
      <c r="J8" s="17"/>
      <c r="K8" s="17"/>
      <c r="S8"/>
      <c r="T8" s="22"/>
    </row>
    <row r="9" spans="1:48">
      <c r="A9" s="10"/>
      <c r="D9" s="9"/>
      <c r="E9" s="9"/>
      <c r="F9" s="9"/>
      <c r="G9" s="9"/>
      <c r="H9" s="9"/>
      <c r="I9" s="9"/>
      <c r="J9" s="17"/>
      <c r="K9" s="17"/>
      <c r="S9"/>
      <c r="T9" s="22"/>
      <c r="AU9"/>
      <c r="AV9"/>
    </row>
    <row r="10" spans="1:48">
      <c r="A10" s="10"/>
      <c r="D10" s="9"/>
      <c r="E10" s="9"/>
      <c r="F10" s="9"/>
      <c r="G10" s="9"/>
      <c r="H10" s="9"/>
      <c r="I10" s="9"/>
      <c r="J10" s="17"/>
      <c r="K10" s="17"/>
      <c r="S10"/>
      <c r="T10" s="22"/>
      <c r="AU10"/>
      <c r="AV10"/>
    </row>
    <row r="11" spans="1:48">
      <c r="A11" s="10"/>
      <c r="D11" s="9"/>
      <c r="E11" s="9"/>
      <c r="F11" s="9"/>
      <c r="G11" s="9"/>
      <c r="H11" s="9"/>
      <c r="I11" s="9"/>
      <c r="J11" s="17"/>
      <c r="K11" s="17"/>
      <c r="S11"/>
      <c r="T11" s="22"/>
      <c r="AU11"/>
      <c r="AV11"/>
    </row>
    <row r="12" spans="1:48">
      <c r="A12" s="10"/>
      <c r="D12" s="9"/>
      <c r="E12" s="9"/>
      <c r="F12" s="9"/>
      <c r="G12" s="9"/>
      <c r="H12" s="9"/>
      <c r="I12" s="9"/>
      <c r="J12" s="17"/>
      <c r="K12" s="17"/>
      <c r="S12"/>
      <c r="T12" s="22"/>
      <c r="AU12"/>
      <c r="AV12"/>
    </row>
    <row r="13" spans="1:48">
      <c r="A13" s="10"/>
      <c r="D13" s="9"/>
      <c r="E13" s="9"/>
      <c r="F13" s="9"/>
      <c r="G13" s="9"/>
      <c r="H13" s="9"/>
      <c r="I13" s="9"/>
      <c r="J13" s="17"/>
      <c r="K13" s="17"/>
      <c r="AP13"/>
      <c r="AU13"/>
      <c r="AV13"/>
    </row>
    <row r="14" spans="1:48">
      <c r="A14" s="10"/>
      <c r="D14" s="9"/>
      <c r="E14" s="9"/>
      <c r="F14" s="9"/>
      <c r="G14" s="9"/>
      <c r="H14" s="9"/>
      <c r="I14" s="9"/>
      <c r="J14" s="17"/>
      <c r="K14" s="17"/>
      <c r="AP14"/>
      <c r="AU14"/>
      <c r="AV14"/>
    </row>
    <row r="15" spans="1:48">
      <c r="A15" s="10"/>
      <c r="D15" s="9"/>
      <c r="E15" s="9"/>
      <c r="F15" s="9"/>
      <c r="G15" s="9"/>
      <c r="H15" s="9"/>
      <c r="I15" s="9"/>
      <c r="J15" s="17"/>
      <c r="K15" s="17"/>
      <c r="AP15"/>
      <c r="AU15"/>
      <c r="AV15"/>
    </row>
    <row r="16" spans="1:48">
      <c r="A16" s="10"/>
      <c r="D16" s="9"/>
      <c r="E16" s="9"/>
      <c r="F16" s="9"/>
      <c r="G16" s="9"/>
      <c r="H16" s="9"/>
      <c r="I16" s="9"/>
      <c r="J16" s="17"/>
      <c r="K16" s="17"/>
      <c r="AP16"/>
      <c r="AU16"/>
      <c r="AV16"/>
    </row>
    <row r="17" spans="1:48">
      <c r="A17" s="10"/>
      <c r="D17" s="9"/>
      <c r="E17" s="9"/>
      <c r="F17" s="9"/>
      <c r="G17" s="9"/>
      <c r="H17" s="9"/>
      <c r="I17" s="9"/>
      <c r="J17" s="17"/>
      <c r="K17" s="17"/>
      <c r="AP17"/>
      <c r="AU17"/>
      <c r="AV17"/>
    </row>
    <row r="18" spans="1:48">
      <c r="A18" s="10"/>
      <c r="D18" s="9"/>
      <c r="E18" s="9"/>
      <c r="F18" s="9"/>
      <c r="G18" s="9"/>
      <c r="H18" s="9"/>
      <c r="I18" s="9"/>
      <c r="J18" s="17"/>
      <c r="K18" s="17"/>
      <c r="AP18"/>
      <c r="AU18"/>
      <c r="AV18"/>
    </row>
    <row r="19" spans="1:48">
      <c r="A19" s="10"/>
      <c r="D19" s="9"/>
      <c r="E19" s="9"/>
      <c r="F19" s="9"/>
      <c r="G19" s="9"/>
      <c r="H19" s="9"/>
      <c r="I19" s="9"/>
      <c r="J19" s="17"/>
      <c r="K19" s="17"/>
      <c r="AP19"/>
      <c r="AU19"/>
      <c r="AV19"/>
    </row>
    <row r="20" spans="1:48">
      <c r="A20" s="10"/>
      <c r="D20" s="9"/>
      <c r="E20" s="9"/>
      <c r="F20" s="9"/>
      <c r="G20" s="9"/>
      <c r="H20" s="9"/>
      <c r="I20" s="9"/>
      <c r="J20" s="17"/>
      <c r="K20" s="17"/>
      <c r="AP20"/>
      <c r="AU20"/>
      <c r="AV20"/>
    </row>
    <row r="21" spans="1:48">
      <c r="A21" s="10"/>
      <c r="D21" s="9"/>
      <c r="E21" s="9"/>
      <c r="F21" s="9"/>
      <c r="G21" s="9"/>
      <c r="H21" s="9"/>
      <c r="I21" s="9"/>
      <c r="J21" s="17"/>
      <c r="K21" s="17"/>
      <c r="AP21"/>
      <c r="AU21"/>
      <c r="AV21"/>
    </row>
    <row r="22" spans="1:48">
      <c r="A22" s="10"/>
      <c r="D22" s="9"/>
      <c r="E22" s="9"/>
      <c r="F22" s="9"/>
      <c r="G22" s="9"/>
      <c r="H22" s="9"/>
      <c r="I22" s="9"/>
      <c r="J22" s="17"/>
      <c r="K22" s="17"/>
      <c r="AP22"/>
      <c r="AU22"/>
      <c r="AV22"/>
    </row>
    <row r="23" spans="1:48">
      <c r="A23" s="10"/>
      <c r="D23" s="9"/>
      <c r="E23" s="9"/>
      <c r="F23" s="9"/>
      <c r="G23" s="9"/>
      <c r="H23" s="9"/>
      <c r="I23" s="9"/>
      <c r="J23" s="17"/>
      <c r="K23" s="17"/>
      <c r="AP23"/>
      <c r="AU23"/>
      <c r="AV23"/>
    </row>
    <row r="24" spans="1:48">
      <c r="A24" s="10"/>
      <c r="D24" s="9"/>
      <c r="E24" s="9"/>
      <c r="F24" s="9"/>
      <c r="G24" s="9"/>
      <c r="H24" s="9"/>
      <c r="I24" s="9"/>
      <c r="J24" s="17"/>
      <c r="K24" s="17"/>
      <c r="AP24"/>
      <c r="AU24"/>
      <c r="AV24"/>
    </row>
    <row r="25" spans="1:48">
      <c r="A25" s="10"/>
      <c r="D25" s="9"/>
      <c r="E25" s="9"/>
      <c r="F25" s="9"/>
      <c r="G25" s="9"/>
      <c r="H25" s="9"/>
      <c r="I25" s="9"/>
      <c r="J25" s="17"/>
      <c r="K25" s="17"/>
      <c r="AP25"/>
      <c r="AU25"/>
      <c r="AV25"/>
    </row>
    <row r="26" spans="1:48">
      <c r="A26" s="10"/>
      <c r="D26" s="9"/>
      <c r="E26" s="9"/>
      <c r="F26" s="9"/>
      <c r="G26" s="9"/>
      <c r="H26" s="9"/>
      <c r="I26" s="9"/>
      <c r="J26" s="17"/>
      <c r="K26" s="17"/>
      <c r="AP26"/>
      <c r="AU26"/>
      <c r="AV26"/>
    </row>
    <row r="27" spans="1:48">
      <c r="A27" s="10"/>
      <c r="D27" s="9"/>
      <c r="E27" s="9"/>
      <c r="F27" s="9"/>
      <c r="G27" s="9"/>
      <c r="H27" s="9"/>
      <c r="I27" s="9"/>
      <c r="J27" s="17"/>
      <c r="K27" s="17"/>
      <c r="AP27"/>
      <c r="AU27"/>
      <c r="AV27"/>
    </row>
    <row r="28" spans="1:48">
      <c r="A28" s="10"/>
      <c r="D28" s="9"/>
      <c r="E28" s="9"/>
      <c r="F28" s="9"/>
      <c r="G28" s="9"/>
      <c r="H28" s="9"/>
      <c r="I28" s="9"/>
      <c r="J28" s="17"/>
      <c r="K28" s="17"/>
      <c r="AP28"/>
      <c r="AU28"/>
      <c r="AV28"/>
    </row>
    <row r="29" spans="1:48">
      <c r="A29" s="10"/>
      <c r="D29" s="9"/>
      <c r="E29" s="9"/>
      <c r="F29" s="9"/>
      <c r="G29" s="9"/>
      <c r="H29" s="9"/>
      <c r="I29" s="9"/>
      <c r="J29" s="17"/>
      <c r="K29" s="17"/>
      <c r="AP29"/>
      <c r="AU29"/>
      <c r="AV29"/>
    </row>
    <row r="30" spans="1:48">
      <c r="A30" s="10"/>
      <c r="D30" s="9"/>
      <c r="E30" s="9"/>
      <c r="F30" s="9"/>
      <c r="G30" s="9"/>
      <c r="H30" s="9"/>
      <c r="I30" s="9"/>
      <c r="J30" s="17"/>
      <c r="K30" s="17"/>
      <c r="AP30"/>
      <c r="AU30"/>
      <c r="AV30"/>
    </row>
    <row r="31" spans="1:48">
      <c r="A31" s="10"/>
      <c r="D31" s="9"/>
      <c r="E31" s="9"/>
      <c r="F31" s="9"/>
      <c r="G31" s="9"/>
      <c r="H31" s="9"/>
      <c r="I31" s="9"/>
      <c r="J31" s="17"/>
      <c r="K31" s="17"/>
      <c r="AP31"/>
      <c r="AU31"/>
      <c r="AV31"/>
    </row>
    <row r="32" spans="1:48">
      <c r="A32" s="10"/>
      <c r="D32" s="9"/>
      <c r="E32" s="9"/>
      <c r="F32" s="9"/>
      <c r="G32" s="9"/>
      <c r="H32" s="9"/>
      <c r="I32" s="9"/>
      <c r="J32" s="17"/>
      <c r="K32" s="17"/>
      <c r="AP32"/>
      <c r="AU32"/>
      <c r="AV32"/>
    </row>
    <row r="33" spans="1:48">
      <c r="A33" s="10"/>
      <c r="D33" s="9"/>
      <c r="E33" s="9"/>
      <c r="F33" s="9"/>
      <c r="G33" s="9"/>
      <c r="H33" s="9"/>
      <c r="I33" s="9"/>
      <c r="J33" s="17"/>
      <c r="K33" s="17"/>
      <c r="AU33"/>
      <c r="AV33"/>
    </row>
    <row r="34" spans="1:48">
      <c r="A34" s="10"/>
      <c r="D34" s="9"/>
      <c r="E34" s="9"/>
      <c r="F34" s="9"/>
      <c r="G34" s="9"/>
      <c r="H34" s="9"/>
      <c r="I34" s="9"/>
      <c r="J34" s="17"/>
      <c r="K34" s="17"/>
      <c r="AU34"/>
      <c r="AV34"/>
    </row>
    <row r="35" spans="1:48">
      <c r="A35" s="10"/>
      <c r="D35" s="9"/>
      <c r="E35" s="9"/>
      <c r="F35" s="9"/>
      <c r="G35" s="9"/>
      <c r="H35" s="9"/>
      <c r="I35" s="9"/>
      <c r="J35" s="17"/>
      <c r="K35" s="17"/>
      <c r="AU35"/>
      <c r="AV35"/>
    </row>
    <row r="36" spans="1:48">
      <c r="A36" s="10"/>
      <c r="D36" s="9"/>
      <c r="E36" s="9"/>
      <c r="F36" s="9"/>
      <c r="G36" s="9"/>
      <c r="H36" s="9"/>
      <c r="I36" s="9"/>
      <c r="J36" s="17"/>
      <c r="K36" s="17"/>
      <c r="AU36"/>
      <c r="AV36"/>
    </row>
    <row r="37" spans="1:48">
      <c r="A37" s="10"/>
      <c r="D37" s="9"/>
      <c r="E37" s="9"/>
      <c r="F37" s="9"/>
      <c r="G37" s="9"/>
      <c r="H37" s="9"/>
      <c r="I37" s="9"/>
      <c r="J37" s="17"/>
      <c r="K37" s="17"/>
      <c r="AU37"/>
      <c r="AV37"/>
    </row>
    <row r="38" spans="1:48">
      <c r="A38" s="10"/>
      <c r="D38" s="9"/>
      <c r="E38" s="9"/>
      <c r="F38" s="9"/>
      <c r="G38" s="9"/>
      <c r="H38" s="9"/>
      <c r="I38" s="9"/>
      <c r="J38" s="17"/>
      <c r="K38" s="17"/>
      <c r="AU38"/>
      <c r="AV38"/>
    </row>
    <row r="39" spans="1:48">
      <c r="A39" s="10"/>
      <c r="D39" s="9"/>
      <c r="E39" s="9"/>
      <c r="F39" s="9"/>
      <c r="G39" s="9"/>
      <c r="H39" s="9"/>
      <c r="I39" s="9"/>
      <c r="J39" s="17"/>
      <c r="K39" s="17"/>
    </row>
    <row r="40" spans="1:48">
      <c r="A40" s="10"/>
      <c r="D40" s="9"/>
      <c r="E40" s="9"/>
      <c r="F40" s="9"/>
      <c r="G40" s="9"/>
      <c r="H40" s="9"/>
      <c r="I40" s="9"/>
      <c r="J40" s="17"/>
      <c r="K40" s="17"/>
    </row>
    <row r="41" spans="1:48" ht="26.25">
      <c r="A41" s="71" t="s">
        <v>52</v>
      </c>
      <c r="B41" s="72"/>
      <c r="C41" s="72"/>
      <c r="D41" s="72"/>
      <c r="E41" s="72"/>
      <c r="F41" s="72"/>
      <c r="G41" s="72"/>
      <c r="H41" s="72"/>
      <c r="I41" s="72"/>
      <c r="J41" s="72"/>
      <c r="K41" s="72"/>
      <c r="L41" s="72"/>
      <c r="M41" s="72"/>
      <c r="N41" s="72"/>
      <c r="O41" s="72"/>
      <c r="P41" s="72"/>
      <c r="Q41" s="72"/>
      <c r="R41" s="72"/>
      <c r="S41" s="72"/>
      <c r="T41" s="72"/>
      <c r="U41" s="72"/>
    </row>
    <row r="42" spans="1:48">
      <c r="A42" s="10"/>
      <c r="D42" s="9"/>
      <c r="E42" s="9"/>
      <c r="F42" s="9"/>
      <c r="G42" s="9"/>
      <c r="H42" s="9"/>
      <c r="I42" s="9"/>
      <c r="J42" s="17"/>
      <c r="K42" s="17"/>
      <c r="P42" s="18"/>
    </row>
    <row r="43" spans="1:48">
      <c r="A43" s="10"/>
      <c r="D43" s="9"/>
      <c r="E43" s="9"/>
      <c r="F43" s="9"/>
      <c r="G43" s="9"/>
      <c r="H43" s="9"/>
      <c r="I43" s="9"/>
      <c r="J43" s="17"/>
      <c r="K43" s="17"/>
    </row>
    <row r="44" spans="1:48" s="1" customFormat="1" ht="57.75" customHeight="1">
      <c r="A44" s="11" t="s">
        <v>53</v>
      </c>
      <c r="B44" s="73" t="s">
        <v>3</v>
      </c>
      <c r="C44" s="74"/>
      <c r="D44" s="73" t="s">
        <v>4</v>
      </c>
      <c r="E44" s="74"/>
      <c r="F44" s="73" t="s">
        <v>5</v>
      </c>
      <c r="G44" s="74"/>
      <c r="H44" s="73" t="s">
        <v>6</v>
      </c>
      <c r="I44" s="74"/>
      <c r="J44" s="73" t="s">
        <v>7</v>
      </c>
      <c r="K44" s="74"/>
      <c r="L44" s="73" t="s">
        <v>8</v>
      </c>
      <c r="M44" s="74"/>
      <c r="N44" s="73" t="s">
        <v>9</v>
      </c>
      <c r="O44" s="74"/>
      <c r="P44" s="73" t="s">
        <v>10</v>
      </c>
      <c r="Q44" s="74"/>
      <c r="R44" s="73"/>
      <c r="S44" s="74"/>
      <c r="T44" s="73"/>
      <c r="U44" s="74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</row>
    <row r="45" spans="1:48" s="1" customFormat="1" ht="58.5" customHeight="1">
      <c r="A45" s="11"/>
      <c r="B45" s="12" t="s">
        <v>72</v>
      </c>
      <c r="C45" s="12" t="s">
        <v>73</v>
      </c>
      <c r="D45" s="12" t="s">
        <v>72</v>
      </c>
      <c r="E45" s="12" t="s">
        <v>73</v>
      </c>
      <c r="F45" s="12" t="s">
        <v>72</v>
      </c>
      <c r="G45" s="12" t="s">
        <v>73</v>
      </c>
      <c r="H45" s="12" t="s">
        <v>72</v>
      </c>
      <c r="I45" s="12" t="s">
        <v>73</v>
      </c>
      <c r="J45" s="12" t="s">
        <v>72</v>
      </c>
      <c r="K45" s="12" t="s">
        <v>73</v>
      </c>
      <c r="L45" s="12" t="s">
        <v>72</v>
      </c>
      <c r="M45" s="12" t="s">
        <v>73</v>
      </c>
      <c r="N45" s="12" t="s">
        <v>72</v>
      </c>
      <c r="O45" s="12" t="s">
        <v>73</v>
      </c>
      <c r="P45" s="12" t="s">
        <v>72</v>
      </c>
      <c r="Q45" s="12" t="s">
        <v>73</v>
      </c>
      <c r="R45" s="12"/>
      <c r="S45" s="12"/>
      <c r="T45" s="12"/>
      <c r="U45" s="1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</row>
    <row r="46" spans="1:48">
      <c r="A46">
        <v>4</v>
      </c>
      <c r="B46" s="13">
        <v>35223055</v>
      </c>
      <c r="C46" s="13">
        <v>37129515</v>
      </c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23"/>
      <c r="S46" s="23"/>
      <c r="T46" s="20"/>
      <c r="U46" s="20"/>
    </row>
    <row r="47" spans="1:48">
      <c r="A47">
        <v>5</v>
      </c>
      <c r="B47" s="13">
        <v>37988125</v>
      </c>
      <c r="C47" s="13">
        <v>41961215</v>
      </c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23"/>
      <c r="S47" s="23"/>
      <c r="T47" s="20"/>
      <c r="U47" s="20"/>
    </row>
    <row r="48" spans="1:48">
      <c r="A48">
        <v>6</v>
      </c>
      <c r="B48" s="13">
        <v>45816315</v>
      </c>
      <c r="C48" s="13">
        <v>43898075</v>
      </c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23"/>
      <c r="S48" s="23"/>
      <c r="T48" s="20"/>
      <c r="U48" s="20"/>
    </row>
    <row r="49" spans="1:21">
      <c r="A49">
        <v>7</v>
      </c>
      <c r="B49" s="13">
        <v>54892900</v>
      </c>
      <c r="C49" s="13">
        <v>44400055</v>
      </c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23"/>
      <c r="S49" s="23"/>
      <c r="T49" s="20"/>
      <c r="U49" s="20"/>
    </row>
    <row r="50" spans="1:21">
      <c r="A50">
        <v>8</v>
      </c>
      <c r="B50" s="13">
        <v>61232060</v>
      </c>
      <c r="C50" s="13">
        <v>45953400</v>
      </c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23"/>
      <c r="S50" s="23"/>
      <c r="T50" s="20"/>
      <c r="U50" s="20"/>
    </row>
    <row r="51" spans="1:21">
      <c r="A51">
        <v>9</v>
      </c>
      <c r="B51" s="13">
        <v>65152425</v>
      </c>
      <c r="C51" s="13">
        <v>48092895</v>
      </c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23"/>
      <c r="S51" s="23"/>
      <c r="T51" s="20"/>
      <c r="U51" s="20"/>
    </row>
    <row r="52" spans="1:21">
      <c r="A52">
        <v>10</v>
      </c>
      <c r="B52" s="13">
        <v>67064395</v>
      </c>
      <c r="C52" s="13">
        <v>51912750</v>
      </c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23"/>
      <c r="S52" s="23"/>
      <c r="T52" s="20"/>
      <c r="U52" s="20"/>
    </row>
    <row r="53" spans="1:21">
      <c r="A53">
        <v>11</v>
      </c>
      <c r="B53" s="13">
        <v>67694530</v>
      </c>
      <c r="C53" s="13">
        <v>58793410</v>
      </c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23"/>
      <c r="S53" s="23"/>
      <c r="T53" s="20"/>
      <c r="U53" s="20"/>
    </row>
    <row r="54" spans="1:21">
      <c r="A54">
        <v>12</v>
      </c>
      <c r="B54" s="13">
        <v>67774805</v>
      </c>
      <c r="C54" s="13">
        <v>66742440</v>
      </c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23"/>
      <c r="S54" s="23"/>
      <c r="T54" s="20"/>
      <c r="U54" s="20"/>
    </row>
    <row r="55" spans="1:21">
      <c r="A55">
        <v>13</v>
      </c>
      <c r="B55" s="13">
        <v>67886145</v>
      </c>
      <c r="C55" s="13">
        <v>71612425</v>
      </c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23"/>
      <c r="S55" s="23"/>
      <c r="T55" s="20"/>
      <c r="U55" s="20"/>
    </row>
    <row r="56" spans="1:21">
      <c r="A56">
        <v>14</v>
      </c>
      <c r="B56" s="13">
        <v>67919775</v>
      </c>
      <c r="C56" s="13">
        <v>75133125</v>
      </c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23"/>
      <c r="S56" s="23"/>
      <c r="T56" s="20"/>
      <c r="U56" s="20"/>
    </row>
    <row r="57" spans="1:21">
      <c r="A57">
        <v>15</v>
      </c>
      <c r="B57" s="13">
        <v>67958535</v>
      </c>
      <c r="C57" s="13">
        <v>77835400</v>
      </c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23"/>
      <c r="S57" s="23"/>
      <c r="T57" s="20"/>
      <c r="U57" s="20"/>
    </row>
    <row r="58" spans="1:21">
      <c r="A58">
        <v>16</v>
      </c>
      <c r="B58" s="13">
        <v>67966230</v>
      </c>
      <c r="C58" s="13">
        <v>80472220</v>
      </c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23"/>
      <c r="S58" s="23"/>
      <c r="T58" s="20"/>
      <c r="U58" s="20"/>
    </row>
    <row r="59" spans="1:21">
      <c r="A59">
        <v>17</v>
      </c>
      <c r="B59" s="13">
        <v>67997295</v>
      </c>
      <c r="C59" s="13">
        <v>82356070</v>
      </c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23"/>
      <c r="S59" s="23"/>
      <c r="T59" s="20"/>
      <c r="U59" s="20"/>
    </row>
    <row r="60" spans="1:21">
      <c r="A60">
        <v>18</v>
      </c>
      <c r="B60" s="13">
        <v>68023230</v>
      </c>
      <c r="C60" s="13">
        <v>83674290</v>
      </c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23"/>
      <c r="S60" s="23"/>
      <c r="T60" s="20"/>
      <c r="U60" s="20"/>
    </row>
    <row r="61" spans="1:21">
      <c r="A61">
        <v>19</v>
      </c>
      <c r="B61" s="13">
        <v>68049165</v>
      </c>
      <c r="C61" s="13">
        <v>84677680</v>
      </c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23"/>
      <c r="S61" s="23"/>
      <c r="T61" s="16"/>
      <c r="U61" s="16"/>
    </row>
    <row r="62" spans="1:21">
      <c r="A62">
        <v>20</v>
      </c>
      <c r="B62" s="13">
        <v>68067120</v>
      </c>
      <c r="C62" s="13">
        <v>85421055</v>
      </c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23"/>
      <c r="S62" s="23"/>
      <c r="T62" s="16"/>
      <c r="U62" s="16"/>
    </row>
    <row r="63" spans="1:21">
      <c r="A63">
        <v>21</v>
      </c>
      <c r="B63" s="13">
        <v>68067120</v>
      </c>
      <c r="C63" s="13">
        <v>85852545</v>
      </c>
      <c r="D63" s="15"/>
      <c r="E63" s="16"/>
      <c r="F63" s="16"/>
      <c r="G63" s="16"/>
      <c r="H63" s="16"/>
      <c r="I63" s="16"/>
      <c r="J63" s="19"/>
      <c r="K63" s="19"/>
      <c r="L63" s="20"/>
      <c r="M63" s="20"/>
      <c r="N63" s="21"/>
      <c r="O63" s="21"/>
      <c r="P63" s="20"/>
      <c r="Q63" s="20"/>
      <c r="R63" s="23"/>
      <c r="S63" s="23"/>
      <c r="T63" s="16"/>
      <c r="U63" s="16"/>
    </row>
    <row r="64" spans="1:21">
      <c r="A64">
        <v>22</v>
      </c>
      <c r="B64" s="13">
        <v>68067120</v>
      </c>
      <c r="C64" s="13">
        <v>86126905</v>
      </c>
      <c r="D64" s="15"/>
      <c r="E64" s="16"/>
      <c r="F64" s="16"/>
      <c r="G64" s="16"/>
      <c r="H64" s="16"/>
      <c r="I64" s="16"/>
      <c r="J64" s="19"/>
      <c r="K64" s="19"/>
      <c r="L64" s="20"/>
      <c r="M64" s="20"/>
      <c r="N64" s="21"/>
      <c r="O64" s="21"/>
      <c r="P64" s="20"/>
      <c r="Q64" s="20"/>
      <c r="R64" s="23"/>
      <c r="S64" s="23"/>
      <c r="T64" s="16"/>
      <c r="U64" s="16"/>
    </row>
    <row r="65" spans="1:43">
      <c r="A65">
        <v>23</v>
      </c>
      <c r="B65" s="13">
        <v>68087925</v>
      </c>
      <c r="C65" s="13">
        <v>86236155</v>
      </c>
      <c r="D65" s="15"/>
      <c r="E65" s="16"/>
      <c r="F65" s="16"/>
      <c r="G65" s="16"/>
      <c r="H65" s="16"/>
      <c r="I65" s="16"/>
      <c r="J65" s="19"/>
      <c r="K65" s="19"/>
      <c r="L65" s="20"/>
      <c r="M65" s="20"/>
      <c r="N65" s="21"/>
      <c r="O65" s="21"/>
      <c r="P65" s="20"/>
      <c r="Q65" s="20"/>
      <c r="R65" s="23"/>
      <c r="S65" s="23"/>
      <c r="T65" s="16"/>
      <c r="U65" s="16"/>
    </row>
    <row r="66" spans="1:43">
      <c r="A66">
        <v>24</v>
      </c>
      <c r="B66" s="13">
        <v>68082700</v>
      </c>
      <c r="C66" s="13">
        <v>86462160</v>
      </c>
      <c r="D66" s="15"/>
      <c r="E66" s="16"/>
      <c r="F66" s="16"/>
      <c r="G66" s="16"/>
      <c r="H66" s="16"/>
      <c r="I66" s="16"/>
      <c r="J66" s="19"/>
      <c r="K66" s="19"/>
      <c r="L66" s="20"/>
      <c r="M66" s="31"/>
      <c r="N66" s="21"/>
      <c r="O66" s="21"/>
      <c r="P66" s="20"/>
      <c r="Q66" s="20"/>
      <c r="R66" s="23"/>
      <c r="S66" s="23"/>
      <c r="T66" s="16"/>
      <c r="U66" s="16"/>
    </row>
    <row r="67" spans="1:43">
      <c r="A67">
        <v>25</v>
      </c>
      <c r="B67" s="13">
        <v>68082700</v>
      </c>
      <c r="C67" s="13">
        <v>86595730</v>
      </c>
      <c r="D67" s="15"/>
      <c r="E67" s="16"/>
      <c r="F67" s="16"/>
      <c r="G67" s="16"/>
      <c r="H67" s="16"/>
      <c r="I67" s="16"/>
      <c r="J67" s="19"/>
      <c r="K67" s="19"/>
      <c r="L67" s="20"/>
      <c r="M67" s="16"/>
      <c r="N67" s="21"/>
      <c r="O67" s="21"/>
      <c r="P67" s="20"/>
      <c r="Q67" s="20"/>
      <c r="R67" s="23"/>
      <c r="S67" s="23"/>
      <c r="T67" s="16"/>
      <c r="U67" s="16"/>
    </row>
    <row r="68" spans="1:43">
      <c r="A68">
        <v>26</v>
      </c>
      <c r="B68" s="13">
        <v>68087925</v>
      </c>
      <c r="C68" s="13">
        <v>86647315</v>
      </c>
      <c r="D68" s="15"/>
      <c r="E68" s="16"/>
      <c r="F68" s="16"/>
      <c r="G68" s="16"/>
      <c r="H68" s="16"/>
      <c r="I68" s="16"/>
      <c r="J68" s="19"/>
      <c r="K68" s="19"/>
      <c r="L68" s="20"/>
      <c r="M68" s="20"/>
      <c r="N68" s="21"/>
      <c r="O68" s="21"/>
      <c r="P68" s="20"/>
      <c r="Q68" s="20"/>
      <c r="R68" s="23"/>
      <c r="S68" s="23"/>
      <c r="T68" s="16"/>
      <c r="U68" s="16"/>
    </row>
    <row r="69" spans="1:43">
      <c r="A69"/>
      <c r="B69" s="14"/>
      <c r="C69" s="27"/>
      <c r="D69" s="15"/>
      <c r="E69" s="16"/>
      <c r="F69" s="16"/>
      <c r="G69" s="16"/>
      <c r="H69" s="16"/>
      <c r="I69" s="16"/>
      <c r="J69" s="16"/>
      <c r="K69" s="16"/>
      <c r="L69" s="16"/>
      <c r="M69" s="16"/>
      <c r="N69" s="21"/>
      <c r="O69" s="21"/>
      <c r="P69" s="20"/>
      <c r="Q69" s="20"/>
      <c r="R69" s="16"/>
      <c r="S69" s="16"/>
      <c r="T69" s="16"/>
      <c r="U69" s="16"/>
    </row>
    <row r="70" spans="1:43">
      <c r="A70"/>
      <c r="B70" s="16"/>
      <c r="C70" s="16"/>
      <c r="D70" s="15"/>
      <c r="E70" s="16"/>
      <c r="F70" s="16"/>
      <c r="G70" s="16"/>
      <c r="H70" s="16"/>
      <c r="I70" s="16"/>
      <c r="J70" s="16"/>
      <c r="K70" s="16"/>
      <c r="L70" s="20"/>
      <c r="M70" s="20"/>
      <c r="N70" s="16"/>
      <c r="O70" s="16"/>
      <c r="P70" s="20"/>
      <c r="Q70" s="20"/>
      <c r="R70" s="16"/>
      <c r="S70" s="16"/>
      <c r="T70" s="16"/>
      <c r="U70" s="16"/>
    </row>
    <row r="71" spans="1:43">
      <c r="A71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20"/>
      <c r="M71" s="20"/>
      <c r="N71" s="16"/>
      <c r="O71" s="16"/>
      <c r="P71" s="20"/>
      <c r="Q71" s="20"/>
      <c r="R71" s="16"/>
      <c r="S71" s="16"/>
      <c r="T71" s="16"/>
      <c r="U71" s="16"/>
    </row>
    <row r="72" spans="1:43">
      <c r="A72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20"/>
      <c r="M72" s="20"/>
      <c r="N72" s="16"/>
      <c r="O72" s="16"/>
      <c r="P72" s="20"/>
      <c r="Q72" s="20"/>
      <c r="R72" s="16"/>
      <c r="S72" s="16"/>
      <c r="T72" s="16"/>
      <c r="U72" s="16"/>
    </row>
    <row r="73" spans="1:43">
      <c r="A73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20"/>
      <c r="M73" s="20"/>
      <c r="N73" s="16"/>
      <c r="O73" s="16"/>
      <c r="P73" s="20"/>
      <c r="Q73" s="20"/>
      <c r="R73" s="16"/>
      <c r="S73" s="16"/>
      <c r="T73" s="16"/>
      <c r="U73" s="16"/>
    </row>
    <row r="74" spans="1:43">
      <c r="A74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20"/>
      <c r="M74" s="20"/>
      <c r="N74" s="16"/>
      <c r="O74" s="16"/>
      <c r="P74" s="20"/>
      <c r="Q74" s="20"/>
      <c r="R74" s="16"/>
      <c r="S74" s="16"/>
      <c r="T74" s="16"/>
      <c r="U74" s="16"/>
    </row>
    <row r="75" spans="1:43">
      <c r="A75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20"/>
      <c r="M75" s="20"/>
      <c r="N75" s="16"/>
      <c r="O75" s="16"/>
      <c r="P75" s="20"/>
      <c r="Q75" s="20"/>
      <c r="R75" s="16"/>
      <c r="S75" s="16"/>
      <c r="T75" s="16"/>
      <c r="U75" s="16"/>
    </row>
    <row r="76" spans="1:43">
      <c r="A76" s="28" t="s">
        <v>56</v>
      </c>
      <c r="B76" s="9">
        <f>IF(OR(MIN(B$46:B$75)&gt;$A4*$AC$3,SUM(B$46:B$75)=0),"",(LOG10(($A4*$AC$3)/INDEX(B$46:B$75,MATCH($A4*$AC$3,B$46:B$75)))/LOG10(INDEX(B$46:B$75,MATCH($A4*$AC$3,B$46:B$75))/INDEX(B$46:B$75,1+MATCH($A4*$AC$3,B$46:B$75))))*(INDEX($A$46:$A$75,MATCH($A4*$AC$3,B$46:B$75))-INDEX($A$46:$A$75,1+MATCH($A4*$AC$3,B$46:B$75)))+INDEX($A$46:$A$75,MATCH($A4*$AC$3,B$46:B$75)))</f>
        <v>6.3034206006241336</v>
      </c>
      <c r="C76" s="9">
        <f>IF(OR(MIN(C$46:C$75)&gt;$A4*$AE$3,SUM(C$46:C$75)=0),"",(LOG10(($A4*$AE$3)/INDEX(C$46:C$75,MATCH($A4*$AE$3,C$46:C$75)))/LOG10(INDEX(C$46:C$75,MATCH($A4*$AE$3,C$46:C$75))/INDEX(C$46:C$75,1+MATCH($A4*$AE$3,C$46:C$75))))*(INDEX($A$46:$A$75,MATCH($A4*$AE$3,C$46:C$75))-INDEX($A$46:$A$75,1+MATCH($A4*$AE$3,C$46:C$75)))+INDEX($A$46:$A$75,MATCH($A4*$AE$3,C$46:C$75)))</f>
        <v>12.07427395927912</v>
      </c>
      <c r="D76" s="9" t="str">
        <f>IF(OR(MIN(D$46:D$75)&gt;$A4*$AC$3,SUM(D$46:D$75)=0),"",(LOG10(($A4*$AC$3)/INDEX(D$46:D$75,MATCH($A4*$AC$3,D$46:D$75)))/LOG10(INDEX(D$46:D$75,MATCH($A4*$AC$3,D$46:D$75))/INDEX(D$46:D$75,1+MATCH($A4*$AC$3,D$46:D$75))))*(INDEX($A$46:$A$75,MATCH($A4*$AC$3,D$46:D$75))-INDEX($A$46:$A$75,1+MATCH($A4*$AC$3,D$46:D$75)))+INDEX($A$46:$A$75,MATCH($A4*$AC$3,D$46:D$75)))</f>
        <v/>
      </c>
      <c r="E76" s="9" t="str">
        <f>IF(OR(MIN(E$46:E$75)&gt;$A4*$AE$3,SUM(E$46:E$75)=0),"",(LOG10(($A4*$AE$3)/INDEX(E$46:E$75,MATCH($A4*$AE$3,E$46:E$75)))/LOG10(INDEX(E$46:E$75,MATCH($A4*$AE$3,E$46:E$75))/INDEX(E$46:E$75,1+MATCH($A4*$AE$3,E$46:E$75))))*(INDEX($A$46:$A$75,MATCH($A4*$AE$3,E$46:E$75))-INDEX($A$46:$A$75,1+MATCH($A4*$AE$3,E$46:E$75)))+INDEX($A$46:$A$75,MATCH($A4*$AE$3,E$46:E$75)))</f>
        <v/>
      </c>
      <c r="F76" s="9" t="str">
        <f>IF(OR(MIN(F$46:F$75)&gt;$A4*$AC$3,SUM(F$46:F$75)=0),"",(LOG10(($A4*$AC$3)/INDEX(F$46:F$75,MATCH($A4*$AC$3,F$46:F$75)))/LOG10(INDEX(F$46:F$75,MATCH($A4*$AC$3,F$46:F$75))/INDEX(F$46:F$75,1+MATCH($A4*$AC$3,F$46:F$75))))*(INDEX($A$46:$A$75,MATCH($A4*$AC$3,F$46:F$75))-INDEX($A$46:$A$75,1+MATCH($A4*$AC$3,F$46:F$75)))+INDEX($A$46:$A$75,MATCH($A4*$AC$3,F$46:F$75)))</f>
        <v/>
      </c>
      <c r="G76" s="9" t="str">
        <f>IF(OR(MIN(G$46:G$75)&gt;$A4*$AE$3,SUM(G$46:G$75)=0),"",(LOG10(($A4*$AE$3)/INDEX(G$46:G$75,MATCH($A4*$AE$3,G$46:G$75)))/LOG10(INDEX(G$46:G$75,MATCH($A4*$AE$3,G$46:G$75))/INDEX(G$46:G$75,1+MATCH($A4*$AE$3,G$46:G$75))))*(INDEX($A$46:$A$75,MATCH($A4*$AE$3,G$46:G$75))-INDEX($A$46:$A$75,1+MATCH($A4*$AE$3,G$46:G$75)))+INDEX($A$46:$A$75,MATCH($A4*$AE$3,G$46:G$75)))</f>
        <v/>
      </c>
      <c r="H76" s="9" t="str">
        <f>IF(OR(MIN(H$46:H$75)&gt;$A4*$AC$3,SUM(H$46:H$75)=0),"",(LOG10(($A4*$AC$3)/INDEX(H$46:H$75,MATCH($A4*$AC$3,H$46:H$75)))/LOG10(INDEX(H$46:H$75,MATCH($A4*$AC$3,H$46:H$75))/INDEX(H$46:H$75,1+MATCH($A4*$AC$3,H$46:H$75))))*(INDEX($A$46:$A$75,MATCH($A4*$AC$3,H$46:H$75))-INDEX($A$46:$A$75,1+MATCH($A4*$AC$3,H$46:H$75)))+INDEX($A$46:$A$75,MATCH($A4*$AC$3,H$46:H$75)))</f>
        <v/>
      </c>
      <c r="I76" s="9" t="str">
        <f>IF(OR(MIN(I$46:I$75)&gt;$A4*$AE$3,SUM(I$46:I$75)=0),"",(LOG10(($A4*$AE$3)/INDEX(I$46:I$75,MATCH($A4*$AE$3,I$46:I$75)))/LOG10(INDEX(I$46:I$75,MATCH($A4*$AE$3,I$46:I$75))/INDEX(I$46:I$75,1+MATCH($A4*$AE$3,I$46:I$75))))*(INDEX($A$46:$A$75,MATCH($A4*$AE$3,I$46:I$75))-INDEX($A$46:$A$75,1+MATCH($A4*$AE$3,I$46:I$75)))+INDEX($A$46:$A$75,MATCH($A4*$AE$3,I$46:I$75)))</f>
        <v/>
      </c>
      <c r="J76" s="9" t="str">
        <f>IF(OR(MIN(J$46:J$75)&gt;$A4*$AC$3,SUM(J$46:J$75)=0),"",(LOG10(($A4*$AC$3)/INDEX(J$46:J$75,MATCH($A4*$AC$3,J$46:J$75)))/LOG10(INDEX(J$46:J$75,MATCH($A4*$AC$3,J$46:J$75))/INDEX(J$46:J$75,1+MATCH($A4*$AC$3,J$46:J$75))))*(INDEX($A$46:$A$75,MATCH($A4*$AC$3,J$46:J$75))-INDEX($A$46:$A$75,1+MATCH($A4*$AC$3,J$46:J$75)))+INDEX($A$46:$A$75,MATCH($A4*$AC$3,J$46:J$75)))</f>
        <v/>
      </c>
      <c r="K76" s="9" t="str">
        <f>IF(OR(MIN(K$46:K$75)&gt;$A4*$AE$3,SUM(K$46:K$75)=0),"",(LOG10(($A4*$AE$3)/INDEX(K$46:K$75,MATCH($A4*$AE$3,K$46:K$75)))/LOG10(INDEX(K$46:K$75,MATCH($A4*$AE$3,K$46:K$75))/INDEX(K$46:K$75,1+MATCH($A4*$AE$3,K$46:K$75))))*(INDEX($A$46:$A$75,MATCH($A4*$AE$3,K$46:K$75))-INDEX($A$46:$A$75,1+MATCH($A4*$AE$3,K$46:K$75)))+INDEX($A$46:$A$75,MATCH($A4*$AE$3,K$46:K$75)))</f>
        <v/>
      </c>
      <c r="L76" s="9" t="str">
        <f>IF(OR(MIN(L$46:L$75)&gt;$A4*$AC$3,SUM(L$46:L$75)=0),"",(LOG10(($A4*$AC$3)/INDEX(L$46:L$75,MATCH($A4*$AC$3,L$46:L$75)))/LOG10(INDEX(L$46:L$75,MATCH($A4*$AC$3,L$46:L$75))/INDEX(L$46:L$75,1+MATCH($A4*$AC$3,L$46:L$75))))*(INDEX($A$46:$A$75,MATCH($A4*$AC$3,L$46:L$75))-INDEX($A$46:$A$75,1+MATCH($A4*$AC$3,L$46:L$75)))+INDEX($A$46:$A$75,MATCH($A4*$AC$3,L$46:L$75)))</f>
        <v/>
      </c>
      <c r="M76" s="9" t="str">
        <f>IF(OR(MIN(M$46:M$75)&gt;$A4*$AE$3,SUM(M$46:M$75)=0),"",(LOG10(($A4*$AE$3)/INDEX(M$46:M$75,MATCH($A4*$AE$3,M$46:M$75)))/LOG10(INDEX(M$46:M$75,MATCH($A4*$AE$3,M$46:M$75))/INDEX(M$46:M$75,1+MATCH($A4*$AE$3,M$46:M$75))))*(INDEX($A$46:$A$75,MATCH($A4*$AE$3,M$46:M$75))-INDEX($A$46:$A$75,1+MATCH($A4*$AE$3,M$46:M$75)))+INDEX($A$46:$A$75,MATCH($A4*$AE$3,M$46:M$75)))</f>
        <v/>
      </c>
      <c r="N76" s="9" t="str">
        <f>IF(OR(MIN(N$46:N$75)&gt;$A4*$AC$3,SUM(N$46:N$75)=0),"",(LOG10(($A4*$AC$3)/INDEX(N$46:N$75,MATCH($A4*$AC$3,N$46:N$75)))/LOG10(INDEX(N$46:N$75,MATCH($A4*$AC$3,N$46:N$75))/INDEX(N$46:N$75,1+MATCH($A4*$AC$3,N$46:N$75))))*(INDEX($A$46:$A$75,MATCH($A4*$AC$3,N$46:N$75))-INDEX($A$46:$A$75,1+MATCH($A4*$AC$3,N$46:N$75)))+INDEX($A$46:$A$75,MATCH($A4*$AC$3,N$46:N$75)))</f>
        <v/>
      </c>
      <c r="O76" s="9" t="str">
        <f>IF(OR(MIN(O$46:O$75)&gt;$A4*$AE$3,SUM(O$46:O$75)=0),"",(LOG10(($A4*$AE$3)/INDEX(O$46:O$75,MATCH($A4*$AE$3,O$46:O$75)))/LOG10(INDEX(O$46:O$75,MATCH($A4*$AE$3,O$46:O$75))/INDEX(O$46:O$75,1+MATCH($A4*$AE$3,O$46:O$75))))*(INDEX($A$46:$A$75,MATCH($A4*$AE$3,O$46:O$75))-INDEX($A$46:$A$75,1+MATCH($A4*$AE$3,O$46:O$75)))+INDEX($A$46:$A$75,MATCH($A4*$AE$3,O$46:O$75)))</f>
        <v/>
      </c>
      <c r="P76" s="9" t="str">
        <f>IF(OR(MIN(P$46:P$75)&gt;$A4*$AC$3,SUM(P$46:P$75)=0),"",(LOG10(($A4*$AC$3)/INDEX(P$46:P$75,MATCH($A4*$AC$3,P$46:P$75)))/LOG10(INDEX(P$46:P$75,MATCH($A4*$AC$3,P$46:P$75))/INDEX(P$46:P$75,1+MATCH($A4*$AC$3,P$46:P$75))))*(INDEX($A$46:$A$75,MATCH($A4*$AC$3,P$46:P$75))-INDEX($A$46:$A$75,1+MATCH($A4*$AC$3,P$46:P$75)))+INDEX($A$46:$A$75,MATCH($A4*$AC$3,P$46:P$75)))</f>
        <v/>
      </c>
      <c r="Q76" s="9" t="str">
        <f>IF(OR(MIN(Q$46:Q$75)&gt;$A4*$AE$3,SUM(Q$46:Q$75)=0),"",(LOG10(($A4*$AE$3)/INDEX(Q$46:Q$75,MATCH($A4*$AE$3,Q$46:Q$75)))/LOG10(INDEX(Q$46:Q$75,MATCH($A4*$AE$3,Q$46:Q$75))/INDEX(Q$46:Q$75,1+MATCH($A4*$AE$3,Q$46:Q$75))))*(INDEX($A$46:$A$75,MATCH($A4*$AE$3,Q$46:Q$75))-INDEX($A$46:$A$75,1+MATCH($A4*$AE$3,Q$46:Q$75)))+INDEX($A$46:$A$75,MATCH($A4*$AE$3,Q$46:Q$75)))</f>
        <v/>
      </c>
      <c r="R76" s="9"/>
      <c r="S76" s="9"/>
      <c r="T76" s="9"/>
      <c r="U76" s="9"/>
    </row>
    <row r="77" spans="1:43">
      <c r="A77" s="28" t="s">
        <v>57</v>
      </c>
      <c r="B77" s="9">
        <f>IF(OR(MIN(B$46:B$75)&gt;$A5*$AC$3,SUM(B$46:B$75)=0),"",(LOG10(($A5*$AC$3)/INDEX(B$46:B$75,MATCH($A5*$AC$3,B$46:B$75)))/LOG10(INDEX(B$46:B$75,MATCH($A5*$AC$3,B$46:B$75))/INDEX(B$46:B$75,1+MATCH($A5*$AC$3,B$46:B$75))))*(INDEX($A$46:$A$75,MATCH($A5*$AC$3,B$46:B$75))-INDEX($A$46:$A$75,1+MATCH($A5*$AC$3,B$46:B$75)))+INDEX($A$46:$A$75,MATCH($A5*$AC$3,B$46:B$75)))</f>
        <v>7.0698071831639826</v>
      </c>
      <c r="C77" s="9">
        <f>IF(OR(MIN(C$46:C$75)&gt;$A5*$AE$3,SUM(C$46:C$75)=0),"",(LOG10(($A5*$AE$3)/INDEX(C$46:C$75,MATCH($A5*$AE$3,C$46:C$75)))/LOG10(INDEX(C$46:C$75,MATCH($A5*$AE$3,C$46:C$75))/INDEX(C$46:C$75,1+MATCH($A5*$AE$3,C$46:C$75))))*(INDEX($A$46:$A$75,MATCH($A5*$AE$3,C$46:C$75))-INDEX($A$46:$A$75,1+MATCH($A5*$AE$3,C$46:C$75)))+INDEX($A$46:$A$75,MATCH($A5*$AE$3,C$46:C$75)))</f>
        <v>14.575687945970309</v>
      </c>
      <c r="D77" s="9" t="str">
        <f>IF(OR(MIN(D$46:D$75)&gt;$A5*$AC$3,SUM(D$46:D$75)=0),"",(LOG10(($A5*$AC$3)/INDEX(D$46:D$75,MATCH($A5*$AC$3,D$46:D$75)))/LOG10(INDEX(D$46:D$75,MATCH($A5*$AC$3,D$46:D$75))/INDEX(D$46:D$75,1+MATCH($A5*$AC$3,D$46:D$75))))*(INDEX($A$46:$A$75,MATCH($A5*$AC$3,D$46:D$75))-INDEX($A$46:$A$75,1+MATCH($A5*$AC$3,D$46:D$75)))+INDEX($A$46:$A$75,MATCH($A5*$AC$3,D$46:D$75)))</f>
        <v/>
      </c>
      <c r="E77" s="9" t="str">
        <f>IF(OR(MIN(E$46:E$75)&gt;$A5*$AE$3,SUM(E$46:E$75)=0),"",(LOG10(($A5*$AE$3)/INDEX(E$46:E$75,MATCH($A5*$AE$3,E$46:E$75)))/LOG10(INDEX(E$46:E$75,MATCH($A5*$AE$3,E$46:E$75))/INDEX(E$46:E$75,1+MATCH($A5*$AE$3,E$46:E$75))))*(INDEX($A$46:$A$75,MATCH($A5*$AE$3,E$46:E$75))-INDEX($A$46:$A$75,1+MATCH($A5*$AE$3,E$46:E$75)))+INDEX($A$46:$A$75,MATCH($A5*$AE$3,E$46:E$75)))</f>
        <v/>
      </c>
      <c r="F77" s="9" t="str">
        <f>IF(OR(MIN(F$46:F$75)&gt;$A5*$AC$3,SUM(F$46:F$75)=0),"",(LOG10(($A5*$AC$3)/INDEX(F$46:F$75,MATCH($A5*$AC$3,F$46:F$75)))/LOG10(INDEX(F$46:F$75,MATCH($A5*$AC$3,F$46:F$75))/INDEX(F$46:F$75,1+MATCH($A5*$AC$3,F$46:F$75))))*(INDEX($A$46:$A$75,MATCH($A5*$AC$3,F$46:F$75))-INDEX($A$46:$A$75,1+MATCH($A5*$AC$3,F$46:F$75)))+INDEX($A$46:$A$75,MATCH($A5*$AC$3,F$46:F$75)))</f>
        <v/>
      </c>
      <c r="G77" s="9" t="str">
        <f>IF(OR(MIN(G$46:G$75)&gt;$A5*$AE$3,SUM(G$46:G$75)=0),"",(LOG10(($A5*$AE$3)/INDEX(G$46:G$75,MATCH($A5*$AE$3,G$46:G$75)))/LOG10(INDEX(G$46:G$75,MATCH($A5*$AE$3,G$46:G$75))/INDEX(G$46:G$75,1+MATCH($A5*$AE$3,G$46:G$75))))*(INDEX($A$46:$A$75,MATCH($A5*$AE$3,G$46:G$75))-INDEX($A$46:$A$75,1+MATCH($A5*$AE$3,G$46:G$75)))+INDEX($A$46:$A$75,MATCH($A5*$AE$3,G$46:G$75)))</f>
        <v/>
      </c>
      <c r="H77" s="9" t="str">
        <f>IF(OR(MIN(H$46:H$75)&gt;$A5*$AC$3,SUM(H$46:H$75)=0),"",(LOG10(($A5*$AC$3)/INDEX(H$46:H$75,MATCH($A5*$AC$3,H$46:H$75)))/LOG10(INDEX(H$46:H$75,MATCH($A5*$AC$3,H$46:H$75))/INDEX(H$46:H$75,1+MATCH($A5*$AC$3,H$46:H$75))))*(INDEX($A$46:$A$75,MATCH($A5*$AC$3,H$46:H$75))-INDEX($A$46:$A$75,1+MATCH($A5*$AC$3,H$46:H$75)))+INDEX($A$46:$A$75,MATCH($A5*$AC$3,H$46:H$75)))</f>
        <v/>
      </c>
      <c r="I77" s="9" t="str">
        <f>IF(OR(MIN(I$46:I$75)&gt;$A5*$AE$3,SUM(I$46:I$75)=0),"",(LOG10(($A5*$AE$3)/INDEX(I$46:I$75,MATCH($A5*$AE$3,I$46:I$75)))/LOG10(INDEX(I$46:I$75,MATCH($A5*$AE$3,I$46:I$75))/INDEX(I$46:I$75,1+MATCH($A5*$AE$3,I$46:I$75))))*(INDEX($A$46:$A$75,MATCH($A5*$AE$3,I$46:I$75))-INDEX($A$46:$A$75,1+MATCH($A5*$AE$3,I$46:I$75)))+INDEX($A$46:$A$75,MATCH($A5*$AE$3,I$46:I$75)))</f>
        <v/>
      </c>
      <c r="J77" s="9" t="str">
        <f>IF(OR(MIN(J$46:J$75)&gt;$A5*$AC$3,SUM(J$46:J$75)=0),"",(LOG10(($A5*$AC$3)/INDEX(J$46:J$75,MATCH($A5*$AC$3,J$46:J$75)))/LOG10(INDEX(J$46:J$75,MATCH($A5*$AC$3,J$46:J$75))/INDEX(J$46:J$75,1+MATCH($A5*$AC$3,J$46:J$75))))*(INDEX($A$46:$A$75,MATCH($A5*$AC$3,J$46:J$75))-INDEX($A$46:$A$75,1+MATCH($A5*$AC$3,J$46:J$75)))+INDEX($A$46:$A$75,MATCH($A5*$AC$3,J$46:J$75)))</f>
        <v/>
      </c>
      <c r="K77" s="9" t="str">
        <f>IF(OR(MIN(K$46:K$75)&gt;$A5*$AE$3,SUM(K$46:K$75)=0),"",(LOG10(($A5*$AE$3)/INDEX(K$46:K$75,MATCH($A5*$AE$3,K$46:K$75)))/LOG10(INDEX(K$46:K$75,MATCH($A5*$AE$3,K$46:K$75))/INDEX(K$46:K$75,1+MATCH($A5*$AE$3,K$46:K$75))))*(INDEX($A$46:$A$75,MATCH($A5*$AE$3,K$46:K$75))-INDEX($A$46:$A$75,1+MATCH($A5*$AE$3,K$46:K$75)))+INDEX($A$46:$A$75,MATCH($A5*$AE$3,K$46:K$75)))</f>
        <v/>
      </c>
      <c r="L77" s="9" t="str">
        <f>IF(OR(MIN(L$46:L$75)&gt;$A5*$AC$3,SUM(L$46:L$75)=0),"",(LOG10(($A5*$AC$3)/INDEX(L$46:L$75,MATCH($A5*$AC$3,L$46:L$75)))/LOG10(INDEX(L$46:L$75,MATCH($A5*$AC$3,L$46:L$75))/INDEX(L$46:L$75,1+MATCH($A5*$AC$3,L$46:L$75))))*(INDEX($A$46:$A$75,MATCH($A5*$AC$3,L$46:L$75))-INDEX($A$46:$A$75,1+MATCH($A5*$AC$3,L$46:L$75)))+INDEX($A$46:$A$75,MATCH($A5*$AC$3,L$46:L$75)))</f>
        <v/>
      </c>
      <c r="M77" s="9" t="str">
        <f>IF(OR(MIN(M$46:M$75)&gt;$A5*$AE$3,SUM(M$46:M$75)=0),"",(LOG10(($A5*$AE$3)/INDEX(M$46:M$75,MATCH($A5*$AE$3,M$46:M$75)))/LOG10(INDEX(M$46:M$75,MATCH($A5*$AE$3,M$46:M$75))/INDEX(M$46:M$75,1+MATCH($A5*$AE$3,M$46:M$75))))*(INDEX($A$46:$A$75,MATCH($A5*$AE$3,M$46:M$75))-INDEX($A$46:$A$75,1+MATCH($A5*$AE$3,M$46:M$75)))+INDEX($A$46:$A$75,MATCH($A5*$AE$3,M$46:M$75)))</f>
        <v/>
      </c>
      <c r="N77" s="9" t="str">
        <f>IF(OR(MIN(N$46:N$75)&gt;$A5*$AC$3,SUM(N$46:N$75)=0),"",(LOG10(($A5*$AC$3)/INDEX(N$46:N$75,MATCH($A5*$AC$3,N$46:N$75)))/LOG10(INDEX(N$46:N$75,MATCH($A5*$AC$3,N$46:N$75))/INDEX(N$46:N$75,1+MATCH($A5*$AC$3,N$46:N$75))))*(INDEX($A$46:$A$75,MATCH($A5*$AC$3,N$46:N$75))-INDEX($A$46:$A$75,1+MATCH($A5*$AC$3,N$46:N$75)))+INDEX($A$46:$A$75,MATCH($A5*$AC$3,N$46:N$75)))</f>
        <v/>
      </c>
      <c r="O77" s="9" t="str">
        <f>IF(OR(MIN(O$46:O$75)&gt;$A5*$AE$3,SUM(O$46:O$75)=0),"",(LOG10(($A5*$AE$3)/INDEX(O$46:O$75,MATCH($A5*$AE$3,O$46:O$75)))/LOG10(INDEX(O$46:O$75,MATCH($A5*$AE$3,O$46:O$75))/INDEX(O$46:O$75,1+MATCH($A5*$AE$3,O$46:O$75))))*(INDEX($A$46:$A$75,MATCH($A5*$AE$3,O$46:O$75))-INDEX($A$46:$A$75,1+MATCH($A5*$AE$3,O$46:O$75)))+INDEX($A$46:$A$75,MATCH($A5*$AE$3,O$46:O$75)))</f>
        <v/>
      </c>
      <c r="P77" s="9" t="str">
        <f>IF(OR(MIN(P$46:P$75)&gt;$A5*$AC$3,SUM(P$46:P$75)=0),"",(LOG10(($A5*$AC$3)/INDEX(P$46:P$75,MATCH($A5*$AC$3,P$46:P$75)))/LOG10(INDEX(P$46:P$75,MATCH($A5*$AC$3,P$46:P$75))/INDEX(P$46:P$75,1+MATCH($A5*$AC$3,P$46:P$75))))*(INDEX($A$46:$A$75,MATCH($A5*$AC$3,P$46:P$75))-INDEX($A$46:$A$75,1+MATCH($A5*$AC$3,P$46:P$75)))+INDEX($A$46:$A$75,MATCH($A5*$AC$3,P$46:P$75)))</f>
        <v/>
      </c>
      <c r="Q77" s="9" t="str">
        <f>IF(OR(MIN(Q$46:Q$75)&gt;$A5*$AE$3,SUM(Q$46:Q$75)=0),"",(LOG10(($A5*$AE$3)/INDEX(Q$46:Q$75,MATCH($A5*$AE$3,Q$46:Q$75)))/LOG10(INDEX(Q$46:Q$75,MATCH($A5*$AE$3,Q$46:Q$75))/INDEX(Q$46:Q$75,1+MATCH($A5*$AE$3,Q$46:Q$75))))*(INDEX($A$46:$A$75,MATCH($A5*$AE$3,Q$46:Q$75))-INDEX($A$46:$A$75,1+MATCH($A5*$AE$3,Q$46:Q$75)))+INDEX($A$46:$A$75,MATCH($A5*$AE$3,Q$46:Q$75)))</f>
        <v/>
      </c>
      <c r="R77" s="9"/>
      <c r="S77" s="9"/>
      <c r="T77" s="9"/>
      <c r="U77" s="9"/>
    </row>
    <row r="78" spans="1:43">
      <c r="A78" s="28" t="s">
        <v>58</v>
      </c>
      <c r="B78" s="9">
        <f>IF(OR(MIN(B$46:B$75)&gt;$A6*$AC$3,SUM(B$46:B$75)=0),"",(LOG10(($A6*$AC$3)/INDEX(B$46:B$75,MATCH($A6*$AC$3,B$46:B$75)))/LOG10(INDEX(B$46:B$75,MATCH($A6*$AC$3,B$46:B$75))/INDEX(B$46:B$75,1+MATCH($A6*$AC$3,B$46:B$75))))*(INDEX($A$46:$A$75,MATCH($A6*$AC$3,B$46:B$75))-INDEX($A$46:$A$75,1+MATCH($A6*$AC$3,B$46:B$75)))+INDEX($A$46:$A$75,MATCH($A6*$AC$3,B$46:B$75)))</f>
        <v>8.2598374322176955</v>
      </c>
      <c r="C78" s="9">
        <f>IF(OR(MIN(C$46:C$75)&gt;$A6*$AE$3,SUM(C$46:C$75)=0),"",(LOG10(($A6*$AE$3)/INDEX(C$46:C$75,MATCH($A6*$AE$3,C$46:C$75)))/LOG10(INDEX(C$46:C$75,MATCH($A6*$AE$3,C$46:C$75))/INDEX(C$46:C$75,1+MATCH($A6*$AE$3,C$46:C$75))))*(INDEX($A$46:$A$75,MATCH($A6*$AE$3,C$46:C$75))-INDEX($A$46:$A$75,1+MATCH($A6*$AE$3,C$46:C$75)))+INDEX($A$46:$A$75,MATCH($A6*$AE$3,C$46:C$75)))</f>
        <v>23.113425509365221</v>
      </c>
      <c r="D78" s="9" t="str">
        <f>IF(OR(MIN(D$46:D$75)&gt;$A6*$AC$3,SUM(D$46:D$75)=0),"",(LOG10(($A6*$AC$3)/INDEX(D$46:D$75,MATCH($A6*$AC$3,D$46:D$75)))/LOG10(INDEX(D$46:D$75,MATCH($A6*$AC$3,D$46:D$75))/INDEX(D$46:D$75,1+MATCH($A6*$AC$3,D$46:D$75))))*(INDEX($A$46:$A$75,MATCH($A6*$AC$3,D$46:D$75))-INDEX($A$46:$A$75,1+MATCH($A6*$AC$3,D$46:D$75)))+INDEX($A$46:$A$75,MATCH($A6*$AC$3,D$46:D$75)))</f>
        <v/>
      </c>
      <c r="E78" s="9" t="str">
        <f>IF(OR(MIN(E$46:E$75)&gt;$A6*$AE$3,SUM(E$46:E$75)=0),"",(LOG10(($A6*$AE$3)/INDEX(E$46:E$75,MATCH($A6*$AE$3,E$46:E$75)))/LOG10(INDEX(E$46:E$75,MATCH($A6*$AE$3,E$46:E$75))/INDEX(E$46:E$75,1+MATCH($A6*$AE$3,E$46:E$75))))*(INDEX($A$46:$A$75,MATCH($A6*$AE$3,E$46:E$75))-INDEX($A$46:$A$75,1+MATCH($A6*$AE$3,E$46:E$75)))+INDEX($A$46:$A$75,MATCH($A6*$AE$3,E$46:E$75)))</f>
        <v/>
      </c>
      <c r="F78" s="9" t="str">
        <f>IF(OR(MIN(F$46:F$75)&gt;$A6*$AC$3,SUM(F$46:F$75)=0),"",(LOG10(($A6*$AC$3)/INDEX(F$46:F$75,MATCH($A6*$AC$3,F$46:F$75)))/LOG10(INDEX(F$46:F$75,MATCH($A6*$AC$3,F$46:F$75))/INDEX(F$46:F$75,1+MATCH($A6*$AC$3,F$46:F$75))))*(INDEX($A$46:$A$75,MATCH($A6*$AC$3,F$46:F$75))-INDEX($A$46:$A$75,1+MATCH($A6*$AC$3,F$46:F$75)))+INDEX($A$46:$A$75,MATCH($A6*$AC$3,F$46:F$75)))</f>
        <v/>
      </c>
      <c r="G78" s="9" t="str">
        <f>IF(OR(MIN(G$46:G$75)&gt;$A6*$AE$3,SUM(G$46:G$75)=0),"",(LOG10(($A6*$AE$3)/INDEX(G$46:G$75,MATCH($A6*$AE$3,G$46:G$75)))/LOG10(INDEX(G$46:G$75,MATCH($A6*$AE$3,G$46:G$75))/INDEX(G$46:G$75,1+MATCH($A6*$AE$3,G$46:G$75))))*(INDEX($A$46:$A$75,MATCH($A6*$AE$3,G$46:G$75))-INDEX($A$46:$A$75,1+MATCH($A6*$AE$3,G$46:G$75)))+INDEX($A$46:$A$75,MATCH($A6*$AE$3,G$46:G$75)))</f>
        <v/>
      </c>
      <c r="H78" s="9" t="str">
        <f>IF(OR(MIN(H$46:H$75)&gt;$A6*$AC$3,SUM(H$46:H$75)=0),"",(LOG10(($A6*$AC$3)/INDEX(H$46:H$75,MATCH($A6*$AC$3,H$46:H$75)))/LOG10(INDEX(H$46:H$75,MATCH($A6*$AC$3,H$46:H$75))/INDEX(H$46:H$75,1+MATCH($A6*$AC$3,H$46:H$75))))*(INDEX($A$46:$A$75,MATCH($A6*$AC$3,H$46:H$75))-INDEX($A$46:$A$75,1+MATCH($A6*$AC$3,H$46:H$75)))+INDEX($A$46:$A$75,MATCH($A6*$AC$3,H$46:H$75)))</f>
        <v/>
      </c>
      <c r="I78" s="9" t="str">
        <f>IF(OR(MIN(I$46:I$75)&gt;$A6*$AE$3,SUM(I$46:I$75)=0),"",(LOG10(($A6*$AE$3)/INDEX(I$46:I$75,MATCH($A6*$AE$3,I$46:I$75)))/LOG10(INDEX(I$46:I$75,MATCH($A6*$AE$3,I$46:I$75))/INDEX(I$46:I$75,1+MATCH($A6*$AE$3,I$46:I$75))))*(INDEX($A$46:$A$75,MATCH($A6*$AE$3,I$46:I$75))-INDEX($A$46:$A$75,1+MATCH($A6*$AE$3,I$46:I$75)))+INDEX($A$46:$A$75,MATCH($A6*$AE$3,I$46:I$75)))</f>
        <v/>
      </c>
      <c r="J78" s="9" t="str">
        <f>IF(OR(MIN(J$46:J$75)&gt;$A6*$AC$3,SUM(J$46:J$75)=0),"",(LOG10(($A6*$AC$3)/INDEX(J$46:J$75,MATCH($A6*$AC$3,J$46:J$75)))/LOG10(INDEX(J$46:J$75,MATCH($A6*$AC$3,J$46:J$75))/INDEX(J$46:J$75,1+MATCH($A6*$AC$3,J$46:J$75))))*(INDEX($A$46:$A$75,MATCH($A6*$AC$3,J$46:J$75))-INDEX($A$46:$A$75,1+MATCH($A6*$AC$3,J$46:J$75)))+INDEX($A$46:$A$75,MATCH($A6*$AC$3,J$46:J$75)))</f>
        <v/>
      </c>
      <c r="K78" s="9" t="str">
        <f>IF(OR(MIN(K$46:K$75)&gt;$A6*$AE$3,SUM(K$46:K$75)=0),"",(LOG10(($A6*$AE$3)/INDEX(K$46:K$75,MATCH($A6*$AE$3,K$46:K$75)))/LOG10(INDEX(K$46:K$75,MATCH($A6*$AE$3,K$46:K$75))/INDEX(K$46:K$75,1+MATCH($A6*$AE$3,K$46:K$75))))*(INDEX($A$46:$A$75,MATCH($A6*$AE$3,K$46:K$75))-INDEX($A$46:$A$75,1+MATCH($A6*$AE$3,K$46:K$75)))+INDEX($A$46:$A$75,MATCH($A6*$AE$3,K$46:K$75)))</f>
        <v/>
      </c>
      <c r="L78" s="9" t="str">
        <f>IF(OR(MIN(L$46:L$75)&gt;$A6*$AC$3,SUM(L$46:L$75)=0),"",(LOG10(($A6*$AC$3)/INDEX(L$46:L$75,MATCH($A6*$AC$3,L$46:L$75)))/LOG10(INDEX(L$46:L$75,MATCH($A6*$AC$3,L$46:L$75))/INDEX(L$46:L$75,1+MATCH($A6*$AC$3,L$46:L$75))))*(INDEX($A$46:$A$75,MATCH($A6*$AC$3,L$46:L$75))-INDEX($A$46:$A$75,1+MATCH($A6*$AC$3,L$46:L$75)))+INDEX($A$46:$A$75,MATCH($A6*$AC$3,L$46:L$75)))</f>
        <v/>
      </c>
      <c r="M78" s="9" t="str">
        <f>IF(OR(MIN(M$46:M$75)&gt;$A6*$AE$3,SUM(M$46:M$75)=0),"",(LOG10(($A6*$AE$3)/INDEX(M$46:M$75,MATCH($A6*$AE$3,M$46:M$75)))/LOG10(INDEX(M$46:M$75,MATCH($A6*$AE$3,M$46:M$75))/INDEX(M$46:M$75,1+MATCH($A6*$AE$3,M$46:M$75))))*(INDEX($A$46:$A$75,MATCH($A6*$AE$3,M$46:M$75))-INDEX($A$46:$A$75,1+MATCH($A6*$AE$3,M$46:M$75)))+INDEX($A$46:$A$75,MATCH($A6*$AE$3,M$46:M$75)))</f>
        <v/>
      </c>
      <c r="N78" s="9" t="str">
        <f>IF(OR(MIN(N$46:N$75)&gt;$A6*$AC$3,SUM(N$46:N$75)=0),"",(LOG10(($A6*$AC$3)/INDEX(N$46:N$75,MATCH($A6*$AC$3,N$46:N$75)))/LOG10(INDEX(N$46:N$75,MATCH($A6*$AC$3,N$46:N$75))/INDEX(N$46:N$75,1+MATCH($A6*$AC$3,N$46:N$75))))*(INDEX($A$46:$A$75,MATCH($A6*$AC$3,N$46:N$75))-INDEX($A$46:$A$75,1+MATCH($A6*$AC$3,N$46:N$75)))+INDEX($A$46:$A$75,MATCH($A6*$AC$3,N$46:N$75)))</f>
        <v/>
      </c>
      <c r="O78" s="9" t="str">
        <f>IF(OR(MIN(O$46:O$75)&gt;$A6*$AE$3,SUM(O$46:O$75)=0),"",(LOG10(($A6*$AE$3)/INDEX(O$46:O$75,MATCH($A6*$AE$3,O$46:O$75)))/LOG10(INDEX(O$46:O$75,MATCH($A6*$AE$3,O$46:O$75))/INDEX(O$46:O$75,1+MATCH($A6*$AE$3,O$46:O$75))))*(INDEX($A$46:$A$75,MATCH($A6*$AE$3,O$46:O$75))-INDEX($A$46:$A$75,1+MATCH($A6*$AE$3,O$46:O$75)))+INDEX($A$46:$A$75,MATCH($A6*$AE$3,O$46:O$75)))</f>
        <v/>
      </c>
      <c r="P78" s="9" t="str">
        <f>IF(OR(MIN(P$46:P$75)&gt;$A6*$AC$3,SUM(P$46:P$75)=0),"",(LOG10(($A6*$AC$3)/INDEX(P$46:P$75,MATCH($A6*$AC$3,P$46:P$75)))/LOG10(INDEX(P$46:P$75,MATCH($A6*$AC$3,P$46:P$75))/INDEX(P$46:P$75,1+MATCH($A6*$AC$3,P$46:P$75))))*(INDEX($A$46:$A$75,MATCH($A6*$AC$3,P$46:P$75))-INDEX($A$46:$A$75,1+MATCH($A6*$AC$3,P$46:P$75)))+INDEX($A$46:$A$75,MATCH($A6*$AC$3,P$46:P$75)))</f>
        <v/>
      </c>
      <c r="Q78" s="9" t="str">
        <f>IF(OR(MIN(Q$46:Q$75)&gt;$A6*$AE$3,SUM(Q$46:Q$75)=0),"",(LOG10(($A6*$AE$3)/INDEX(Q$46:Q$75,MATCH($A6*$AE$3,Q$46:Q$75)))/LOG10(INDEX(Q$46:Q$75,MATCH($A6*$AE$3,Q$46:Q$75))/INDEX(Q$46:Q$75,1+MATCH($A6*$AE$3,Q$46:Q$75))))*(INDEX($A$46:$A$75,MATCH($A6*$AE$3,Q$46:Q$75))-INDEX($A$46:$A$75,1+MATCH($A6*$AE$3,Q$46:Q$75)))+INDEX($A$46:$A$75,MATCH($A6*$AE$3,Q$46:Q$75)))</f>
        <v/>
      </c>
      <c r="R78" s="9" t="str">
        <f t="shared" ref="R78:U80" si="0">IF(OR(MIN(R$46:R$75)&gt;$A6*$AC$3,SUM(R$46:R$75)=0),"",(LOG10(($A6*$AC$3)/INDEX(R$46:R$75,MATCH($A6*$AC$3,R$46:R$75)))/LOG10(INDEX(R$46:R$75,MATCH($A6*$AC$3,R$46:R$75))/INDEX(R$46:R$75,1+MATCH($A6*$AC$3,R$46:R$75))))*(INDEX($A$46:$A$75,MATCH($A6*$AC$3,R$46:R$75))-INDEX($A$46:$A$75,1+MATCH($A6*$AC$3,R$46:R$75)))+INDEX($A$46:$A$75,MATCH($A6*$AC$3,R$46:R$75)))</f>
        <v/>
      </c>
      <c r="S78" s="9" t="str">
        <f t="shared" si="0"/>
        <v/>
      </c>
      <c r="T78" s="9" t="str">
        <f t="shared" si="0"/>
        <v/>
      </c>
      <c r="U78" s="9" t="str">
        <f t="shared" si="0"/>
        <v/>
      </c>
      <c r="W78" s="28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</row>
    <row r="79" spans="1:43">
      <c r="A79" s="28"/>
      <c r="B79" s="9" t="str">
        <f>IF(OR(MIN(B$46:B$75)&gt;$A7*$AC$3,SUM(B$46:B$75)=0),"",(LOG10(($A7*$AC$3)/INDEX(B$46:B$75,MATCH($A7*$AC$3,B$46:B$75)))/LOG10(INDEX(B$46:B$75,MATCH($A7*$AC$3,B$46:B$75))/INDEX(B$46:B$75,1+MATCH($A7*$AC$3,B$46:B$75))))*(INDEX($A$46:$A$75,MATCH($A7*$AC$3,B$46:B$75))-INDEX($A$46:$A$75,1+MATCH($A7*$AC$3,B$46:B$75)))+INDEX($A$46:$A$75,MATCH($A7*$AC$3,B$46:B$75)))</f>
        <v/>
      </c>
      <c r="C79" s="9"/>
      <c r="D79" s="9"/>
      <c r="E79" s="9"/>
      <c r="F79" s="9" t="str">
        <f>IF(OR(MIN(F$46:F$75)&gt;$A7*$AC$3,SUM(F$46:F$75)=0),"",(LOG10(($A7*$AC$3)/INDEX(F$46:F$75,MATCH($A7*$AC$3,F$46:F$75)))/LOG10(INDEX(F$46:F$75,MATCH($A7*$AC$3,F$46:F$75))/INDEX(F$46:F$75,1+MATCH($A7*$AC$3,F$46:F$75))))*(INDEX($A$46:$A$75,MATCH($A7*$AC$3,F$46:F$75))-INDEX($A$46:$A$75,1+MATCH($A7*$AC$3,F$46:F$75)))+INDEX($A$46:$A$75,MATCH($A7*$AC$3,F$46:F$75)))</f>
        <v/>
      </c>
      <c r="G79" s="9" t="str">
        <f>IF(OR(MIN(G$46:G$75)&gt;$A7*$AC$3,SUM(G$46:G$75)=0),"",(LOG10(($A7*$AC$3)/INDEX(G$46:G$75,MATCH($A7*$AC$3,G$46:G$75)))/LOG10(INDEX(G$46:G$75,MATCH($A7*$AC$3,G$46:G$75))/INDEX(G$46:G$75,1+MATCH($A7*$AC$3,G$46:G$75))))*(INDEX($A$46:$A$75,MATCH($A7*$AC$3,G$46:G$75))-INDEX($A$46:$A$75,1+MATCH($A7*$AC$3,G$46:G$75)))+INDEX($A$46:$A$75,MATCH($A7*$AC$3,G$46:G$75)))</f>
        <v/>
      </c>
      <c r="H79" s="9" t="str">
        <f>IF(OR(MIN(H$46:H$75)&gt;$A7*$AC$3,SUM(H$46:H$75)=0),"",(LOG10(($A7*$AC$3)/INDEX(H$46:H$75,MATCH($A7*$AC$3,H$46:H$75)))/LOG10(INDEX(H$46:H$75,MATCH($A7*$AC$3,H$46:H$75))/INDEX(H$46:H$75,1+MATCH($A7*$AC$3,H$46:H$75))))*(INDEX($A$46:$A$75,MATCH($A7*$AC$3,H$46:H$75))-INDEX($A$46:$A$75,1+MATCH($A7*$AC$3,H$46:H$75)))+INDEX($A$46:$A$75,MATCH($A7*$AC$3,H$46:H$75)))</f>
        <v/>
      </c>
      <c r="I79" s="9" t="str">
        <f>IF(OR(MIN(I$46:I$75)&gt;$A7*$AC$3,SUM(I$46:I$75)=0),"",(LOG10(($A7*$AC$3)/INDEX(I$46:I$75,MATCH($A7*$AC$3,I$46:I$75)))/LOG10(INDEX(I$46:I$75,MATCH($A7*$AC$3,I$46:I$75))/INDEX(I$46:I$75,1+MATCH($A7*$AC$3,I$46:I$75))))*(INDEX($A$46:$A$75,MATCH($A7*$AC$3,I$46:I$75))-INDEX($A$46:$A$75,1+MATCH($A7*$AC$3,I$46:I$75)))+INDEX($A$46:$A$75,MATCH($A7*$AC$3,I$46:I$75)))</f>
        <v/>
      </c>
      <c r="J79" s="9" t="str">
        <f>IF(OR(MIN(J$46:J$75)&gt;$A7*$AC$3,SUM(J$46:J$75)=0),"",(LOG10(($A7*$AC$3)/INDEX(J$46:J$75,MATCH($A7*$AC$3,J$46:J$75)))/LOG10(INDEX(J$46:J$75,MATCH($A7*$AC$3,J$46:J$75))/INDEX(J$46:J$75,1+MATCH($A7*$AC$3,J$46:J$75))))*(INDEX($A$46:$A$75,MATCH($A7*$AC$3,J$46:J$75))-INDEX($A$46:$A$75,1+MATCH($A7*$AC$3,J$46:J$75)))+INDEX($A$46:$A$75,MATCH($A7*$AC$3,J$46:J$75)))</f>
        <v/>
      </c>
      <c r="K79" s="9" t="str">
        <f>IF(OR(MIN(K$46:K$75)&gt;$A7*$AC$3,SUM(K$46:K$75)=0),"",(LOG10(($A7*$AC$3)/INDEX(K$46:K$75,MATCH($A7*$AC$3,K$46:K$75)))/LOG10(INDEX(K$46:K$75,MATCH($A7*$AC$3,K$46:K$75))/INDEX(K$46:K$75,1+MATCH($A7*$AC$3,K$46:K$75))))*(INDEX($A$46:$A$75,MATCH($A7*$AC$3,K$46:K$75))-INDEX($A$46:$A$75,1+MATCH($A7*$AC$3,K$46:K$75)))+INDEX($A$46:$A$75,MATCH($A7*$AC$3,K$46:K$75)))</f>
        <v/>
      </c>
      <c r="L79" s="9" t="str">
        <f>IF(OR(MIN(L$46:L$75)&gt;$A7*$AC$3,SUM(L$46:L$75)=0),"",(LOG10(($A7*$AC$3)/INDEX(L$46:L$75,MATCH($A7*$AC$3,L$46:L$75)))/LOG10(INDEX(L$46:L$75,MATCH($A7*$AC$3,L$46:L$75))/INDEX(L$46:L$75,1+MATCH($A7*$AC$3,L$46:L$75))))*(INDEX($A$46:$A$75,MATCH($A7*$AC$3,L$46:L$75))-INDEX($A$46:$A$75,1+MATCH($A7*$AC$3,L$46:L$75)))+INDEX($A$46:$A$75,MATCH($A7*$AC$3,L$46:L$75)))</f>
        <v/>
      </c>
      <c r="M79" s="9" t="str">
        <f>IF(OR(MIN(M$46:M$75)&gt;$A7*$AC$3,SUM(M$46:M$75)=0),"",(LOG10(($A7*$AC$3)/INDEX(M$46:M$75,MATCH($A7*$AC$3,M$46:M$75)))/LOG10(INDEX(M$46:M$75,MATCH($A7*$AC$3,M$46:M$75))/INDEX(M$46:M$75,1+MATCH($A7*$AC$3,M$46:M$75))))*(INDEX($A$46:$A$75,MATCH($A7*$AC$3,M$46:M$75))-INDEX($A$46:$A$75,1+MATCH($A7*$AC$3,M$46:M$75)))+INDEX($A$46:$A$75,MATCH($A7*$AC$3,M$46:M$75)))</f>
        <v/>
      </c>
      <c r="N79" s="9" t="str">
        <f>IF(OR(MIN(N$46:N$75)&gt;$A7*$AC$3,SUM(N$46:N$75)=0),"",(LOG10(($A7*$AC$3)/INDEX(N$46:N$75,MATCH($A7*$AC$3,N$46:N$75)))/LOG10(INDEX(N$46:N$75,MATCH($A7*$AC$3,N$46:N$75))/INDEX(N$46:N$75,1+MATCH($A7*$AC$3,N$46:N$75))))*(INDEX($A$46:$A$75,MATCH($A7*$AC$3,N$46:N$75))-INDEX($A$46:$A$75,1+MATCH($A7*$AC$3,N$46:N$75)))+INDEX($A$46:$A$75,MATCH($A7*$AC$3,N$46:N$75)))</f>
        <v/>
      </c>
      <c r="O79" s="9" t="str">
        <f>IF(OR(MIN(O$46:O$75)&gt;$A7*$AC$3,SUM(O$46:O$75)=0),"",(LOG10(($A7*$AC$3)/INDEX(O$46:O$75,MATCH($A7*$AC$3,O$46:O$75)))/LOG10(INDEX(O$46:O$75,MATCH($A7*$AC$3,O$46:O$75))/INDEX(O$46:O$75,1+MATCH($A7*$AC$3,O$46:O$75))))*(INDEX($A$46:$A$75,MATCH($A7*$AC$3,O$46:O$75))-INDEX($A$46:$A$75,1+MATCH($A7*$AC$3,O$46:O$75)))+INDEX($A$46:$A$75,MATCH($A7*$AC$3,O$46:O$75)))</f>
        <v/>
      </c>
      <c r="P79" s="9" t="str">
        <f>IF(OR(MIN(P$46:P$75)&gt;$A7*$AC$3,SUM(P$46:P$75)=0),"",(LOG10(($A7*$AC$3)/INDEX(P$46:P$75,MATCH($A7*$AC$3,P$46:P$75)))/LOG10(INDEX(P$46:P$75,MATCH($A7*$AC$3,P$46:P$75))/INDEX(P$46:P$75,1+MATCH($A7*$AC$3,P$46:P$75))))*(INDEX($A$46:$A$75,MATCH($A7*$AC$3,P$46:P$75))-INDEX($A$46:$A$75,1+MATCH($A7*$AC$3,P$46:P$75)))+INDEX($A$46:$A$75,MATCH($A7*$AC$3,P$46:P$75)))</f>
        <v/>
      </c>
      <c r="Q79" s="9" t="str">
        <f>IF(OR(MIN(Q$46:Q$75)&gt;$A7*$AC$3,SUM(Q$46:Q$75)=0),"",(LOG10(($A7*$AC$3)/INDEX(Q$46:Q$75,MATCH($A7*$AC$3,Q$46:Q$75)))/LOG10(INDEX(Q$46:Q$75,MATCH($A7*$AC$3,Q$46:Q$75))/INDEX(Q$46:Q$75,1+MATCH($A7*$AC$3,Q$46:Q$75))))*(INDEX($A$46:$A$75,MATCH($A7*$AC$3,Q$46:Q$75))-INDEX($A$46:$A$75,1+MATCH($A7*$AC$3,Q$46:Q$75)))+INDEX($A$46:$A$75,MATCH($A7*$AC$3,Q$46:Q$75)))</f>
        <v/>
      </c>
      <c r="R79" s="9" t="str">
        <f t="shared" si="0"/>
        <v/>
      </c>
      <c r="S79" s="9" t="str">
        <f t="shared" si="0"/>
        <v/>
      </c>
      <c r="T79" s="9" t="str">
        <f t="shared" si="0"/>
        <v/>
      </c>
      <c r="U79" s="9" t="str">
        <f t="shared" si="0"/>
        <v/>
      </c>
    </row>
    <row r="80" spans="1:43">
      <c r="B80" s="9" t="str">
        <f>IF(OR(MIN(B$46:B$75)&gt;$A8*$AC$3,SUM(B$46:B$75)=0),"",(LOG10(($A8*$AC$3)/INDEX(B$46:B$75,MATCH($A8*$AC$3,B$46:B$75)))/LOG10(INDEX(B$46:B$75,MATCH($A8*$AC$3,B$46:B$75))/INDEX(B$46:B$75,1+MATCH($A8*$AC$3,B$46:B$75))))*(INDEX($A$46:$A$75,MATCH($A8*$AC$3,B$46:B$75))-INDEX($A$46:$A$75,1+MATCH($A8*$AC$3,B$46:B$75)))+INDEX($A$46:$A$75,MATCH($A8*$AC$3,B$46:B$75)))</f>
        <v/>
      </c>
      <c r="C80" s="9"/>
      <c r="D80" s="9" t="str">
        <f>IF(OR(MIN(D$46:D$75)&gt;$A8*$AC$3,SUM(D$46:D$75)=0),"",(LOG10(($A8*$AC$3)/INDEX(D$46:D$75,MATCH($A8*$AC$3,D$46:D$75)))/LOG10(INDEX(D$46:D$75,MATCH($A8*$AC$3,D$46:D$75))/INDEX(D$46:D$75,1+MATCH($A8*$AC$3,D$46:D$75))))*(INDEX($A$46:$A$75,MATCH($A8*$AC$3,D$46:D$75))-INDEX($A$46:$A$75,1+MATCH($A8*$AC$3,D$46:D$75)))+INDEX($A$46:$A$75,MATCH($A8*$AC$3,D$46:D$75)))</f>
        <v/>
      </c>
      <c r="E80" s="9" t="str">
        <f>IF(OR(MIN(E$46:E$75)&gt;$A8*$AC$3,SUM(E$46:E$75)=0),"",(LOG10(($A8*$AC$3)/INDEX(E$46:E$75,MATCH($A8*$AC$3,E$46:E$75)))/LOG10(INDEX(E$46:E$75,MATCH($A8*$AC$3,E$46:E$75))/INDEX(E$46:E$75,1+MATCH($A8*$AC$3,E$46:E$75))))*(INDEX($A$46:$A$75,MATCH($A8*$AC$3,E$46:E$75))-INDEX($A$46:$A$75,1+MATCH($A8*$AC$3,E$46:E$75)))+INDEX($A$46:$A$75,MATCH($A8*$AC$3,E$46:E$75)))</f>
        <v/>
      </c>
      <c r="F80" s="9" t="str">
        <f>IF(OR(MIN(F$46:F$75)&gt;$A8*$AC$3,SUM(F$46:F$75)=0),"",(LOG10(($A8*$AC$3)/INDEX(F$46:F$75,MATCH($A8*$AC$3,F$46:F$75)))/LOG10(INDEX(F$46:F$75,MATCH($A8*$AC$3,F$46:F$75))/INDEX(F$46:F$75,1+MATCH($A8*$AC$3,F$46:F$75))))*(INDEX($A$46:$A$75,MATCH($A8*$AC$3,F$46:F$75))-INDEX($A$46:$A$75,1+MATCH($A8*$AC$3,F$46:F$75)))+INDEX($A$46:$A$75,MATCH($A8*$AC$3,F$46:F$75)))</f>
        <v/>
      </c>
      <c r="G80" s="9" t="str">
        <f>IF(OR(MIN(G$46:G$75)&gt;$A8*$AC$3,SUM(G$46:G$75)=0),"",(LOG10(($A8*$AC$3)/INDEX(G$46:G$75,MATCH($A8*$AC$3,G$46:G$75)))/LOG10(INDEX(G$46:G$75,MATCH($A8*$AC$3,G$46:G$75))/INDEX(G$46:G$75,1+MATCH($A8*$AC$3,G$46:G$75))))*(INDEX($A$46:$A$75,MATCH($A8*$AC$3,G$46:G$75))-INDEX($A$46:$A$75,1+MATCH($A8*$AC$3,G$46:G$75)))+INDEX($A$46:$A$75,MATCH($A8*$AC$3,G$46:G$75)))</f>
        <v/>
      </c>
      <c r="H80" s="9" t="str">
        <f>IF(OR(MIN(H$46:H$75)&gt;$A8*$AC$3,SUM(H$46:H$75)=0),"",(LOG10(($A8*$AC$3)/INDEX(H$46:H$75,MATCH($A8*$AC$3,H$46:H$75)))/LOG10(INDEX(H$46:H$75,MATCH($A8*$AC$3,H$46:H$75))/INDEX(H$46:H$75,1+MATCH($A8*$AC$3,H$46:H$75))))*(INDEX($A$46:$A$75,MATCH($A8*$AC$3,H$46:H$75))-INDEX($A$46:$A$75,1+MATCH($A8*$AC$3,H$46:H$75)))+INDEX($A$46:$A$75,MATCH($A8*$AC$3,H$46:H$75)))</f>
        <v/>
      </c>
      <c r="I80" s="9" t="str">
        <f>IF(OR(MIN(I$46:I$75)&gt;$A8*$AC$3,SUM(I$46:I$75)=0),"",(LOG10(($A8*$AC$3)/INDEX(I$46:I$75,MATCH($A8*$AC$3,I$46:I$75)))/LOG10(INDEX(I$46:I$75,MATCH($A8*$AC$3,I$46:I$75))/INDEX(I$46:I$75,1+MATCH($A8*$AC$3,I$46:I$75))))*(INDEX($A$46:$A$75,MATCH($A8*$AC$3,I$46:I$75))-INDEX($A$46:$A$75,1+MATCH($A8*$AC$3,I$46:I$75)))+INDEX($A$46:$A$75,MATCH($A8*$AC$3,I$46:I$75)))</f>
        <v/>
      </c>
      <c r="J80" s="9" t="str">
        <f>IF(OR(MIN(J$46:J$75)&gt;$A8*$AC$3,SUM(J$46:J$75)=0),"",(LOG10(($A8*$AC$3)/INDEX(J$46:J$75,MATCH($A8*$AC$3,J$46:J$75)))/LOG10(INDEX(J$46:J$75,MATCH($A8*$AC$3,J$46:J$75))/INDEX(J$46:J$75,1+MATCH($A8*$AC$3,J$46:J$75))))*(INDEX($A$46:$A$75,MATCH($A8*$AC$3,J$46:J$75))-INDEX($A$46:$A$75,1+MATCH($A8*$AC$3,J$46:J$75)))+INDEX($A$46:$A$75,MATCH($A8*$AC$3,J$46:J$75)))</f>
        <v/>
      </c>
      <c r="K80" s="9" t="str">
        <f>IF(OR(MIN(K$46:K$75)&gt;$A8*$AC$3,SUM(K$46:K$75)=0),"",(LOG10(($A8*$AC$3)/INDEX(K$46:K$75,MATCH($A8*$AC$3,K$46:K$75)))/LOG10(INDEX(K$46:K$75,MATCH($A8*$AC$3,K$46:K$75))/INDEX(K$46:K$75,1+MATCH($A8*$AC$3,K$46:K$75))))*(INDEX($A$46:$A$75,MATCH($A8*$AC$3,K$46:K$75))-INDEX($A$46:$A$75,1+MATCH($A8*$AC$3,K$46:K$75)))+INDEX($A$46:$A$75,MATCH($A8*$AC$3,K$46:K$75)))</f>
        <v/>
      </c>
      <c r="L80" s="9" t="str">
        <f>IF(OR(MIN(L$46:L$75)&gt;$A8*$AC$3,SUM(L$46:L$75)=0),"",(LOG10(($A8*$AC$3)/INDEX(L$46:L$75,MATCH($A8*$AC$3,L$46:L$75)))/LOG10(INDEX(L$46:L$75,MATCH($A8*$AC$3,L$46:L$75))/INDEX(L$46:L$75,1+MATCH($A8*$AC$3,L$46:L$75))))*(INDEX($A$46:$A$75,MATCH($A8*$AC$3,L$46:L$75))-INDEX($A$46:$A$75,1+MATCH($A8*$AC$3,L$46:L$75)))+INDEX($A$46:$A$75,MATCH($A8*$AC$3,L$46:L$75)))</f>
        <v/>
      </c>
      <c r="M80" s="9" t="str">
        <f>IF(OR(MIN(M$46:M$75)&gt;$A8*$AC$3,SUM(M$46:M$75)=0),"",(LOG10(($A8*$AC$3)/INDEX(M$46:M$75,MATCH($A8*$AC$3,M$46:M$75)))/LOG10(INDEX(M$46:M$75,MATCH($A8*$AC$3,M$46:M$75))/INDEX(M$46:M$75,1+MATCH($A8*$AC$3,M$46:M$75))))*(INDEX($A$46:$A$75,MATCH($A8*$AC$3,M$46:M$75))-INDEX($A$46:$A$75,1+MATCH($A8*$AC$3,M$46:M$75)))+INDEX($A$46:$A$75,MATCH($A8*$AC$3,M$46:M$75)))</f>
        <v/>
      </c>
      <c r="N80" s="9" t="str">
        <f>IF(OR(MIN(N$46:N$75)&gt;$A8*$AC$3,SUM(N$46:N$75)=0),"",(LOG10(($A8*$AC$3)/INDEX(N$46:N$75,MATCH($A8*$AC$3,N$46:N$75)))/LOG10(INDEX(N$46:N$75,MATCH($A8*$AC$3,N$46:N$75))/INDEX(N$46:N$75,1+MATCH($A8*$AC$3,N$46:N$75))))*(INDEX($A$46:$A$75,MATCH($A8*$AC$3,N$46:N$75))-INDEX($A$46:$A$75,1+MATCH($A8*$AC$3,N$46:N$75)))+INDEX($A$46:$A$75,MATCH($A8*$AC$3,N$46:N$75)))</f>
        <v/>
      </c>
      <c r="O80" s="9" t="str">
        <f>IF(OR(MIN(O$46:O$75)&gt;$A8*$AC$3,SUM(O$46:O$75)=0),"",(LOG10(($A8*$AC$3)/INDEX(O$46:O$75,MATCH($A8*$AC$3,O$46:O$75)))/LOG10(INDEX(O$46:O$75,MATCH($A8*$AC$3,O$46:O$75))/INDEX(O$46:O$75,1+MATCH($A8*$AC$3,O$46:O$75))))*(INDEX($A$46:$A$75,MATCH($A8*$AC$3,O$46:O$75))-INDEX($A$46:$A$75,1+MATCH($A8*$AC$3,O$46:O$75)))+INDEX($A$46:$A$75,MATCH($A8*$AC$3,O$46:O$75)))</f>
        <v/>
      </c>
      <c r="P80" s="9" t="str">
        <f>IF(OR(MIN(P$46:P$75)&gt;$A8*$AC$3,SUM(P$46:P$75)=0),"",(LOG10(($A8*$AC$3)/INDEX(P$46:P$75,MATCH($A8*$AC$3,P$46:P$75)))/LOG10(INDEX(P$46:P$75,MATCH($A8*$AC$3,P$46:P$75))/INDEX(P$46:P$75,1+MATCH($A8*$AC$3,P$46:P$75))))*(INDEX($A$46:$A$75,MATCH($A8*$AC$3,P$46:P$75))-INDEX($A$46:$A$75,1+MATCH($A8*$AC$3,P$46:P$75)))+INDEX($A$46:$A$75,MATCH($A8*$AC$3,P$46:P$75)))</f>
        <v/>
      </c>
      <c r="Q80" s="9" t="str">
        <f>IF(OR(MIN(Q$46:Q$75)&gt;$A8*$AC$3,SUM(Q$46:Q$75)=0),"",(LOG10(($A8*$AC$3)/INDEX(Q$46:Q$75,MATCH($A8*$AC$3,Q$46:Q$75)))/LOG10(INDEX(Q$46:Q$75,MATCH($A8*$AC$3,Q$46:Q$75))/INDEX(Q$46:Q$75,1+MATCH($A8*$AC$3,Q$46:Q$75))))*(INDEX($A$46:$A$75,MATCH($A8*$AC$3,Q$46:Q$75))-INDEX($A$46:$A$75,1+MATCH($A8*$AC$3,Q$46:Q$75)))+INDEX($A$46:$A$75,MATCH($A8*$AC$3,Q$46:Q$75)))</f>
        <v/>
      </c>
      <c r="R80" s="9" t="str">
        <f t="shared" si="0"/>
        <v/>
      </c>
      <c r="S80" s="9" t="str">
        <f t="shared" si="0"/>
        <v/>
      </c>
      <c r="T80" s="9" t="str">
        <f t="shared" si="0"/>
        <v/>
      </c>
      <c r="U80" s="9" t="str">
        <f t="shared" si="0"/>
        <v/>
      </c>
    </row>
    <row r="81" spans="1:21">
      <c r="D81" s="2"/>
      <c r="E81" s="2"/>
      <c r="F81" s="2"/>
      <c r="G81" s="2"/>
      <c r="H81" s="2"/>
      <c r="I81" s="2"/>
      <c r="R81"/>
      <c r="S81"/>
    </row>
    <row r="82" spans="1:21" ht="26.25">
      <c r="A82" s="71" t="s">
        <v>59</v>
      </c>
      <c r="B82" s="72"/>
      <c r="C82" s="72"/>
      <c r="D82" s="72"/>
      <c r="E82" s="72"/>
      <c r="F82" s="72"/>
      <c r="G82" s="72"/>
      <c r="H82" s="72"/>
      <c r="I82" s="72"/>
      <c r="J82" s="72"/>
      <c r="K82" s="72"/>
      <c r="L82" s="72"/>
      <c r="M82" s="72"/>
      <c r="N82" s="72"/>
      <c r="O82" s="72"/>
      <c r="P82" s="72"/>
      <c r="Q82" s="72"/>
      <c r="R82" s="72"/>
      <c r="S82" s="72"/>
      <c r="T82" s="72"/>
      <c r="U82" s="72"/>
    </row>
    <row r="83" spans="1:21" ht="54" customHeight="1">
      <c r="A83" s="10"/>
      <c r="D83" s="9"/>
      <c r="E83" s="9"/>
      <c r="F83" s="9"/>
      <c r="G83" s="9"/>
      <c r="H83" s="9"/>
      <c r="I83" s="9"/>
      <c r="J83" s="17"/>
      <c r="K83" s="17"/>
      <c r="P83" s="18"/>
    </row>
    <row r="84" spans="1:21">
      <c r="A84" s="10"/>
      <c r="D84" s="9"/>
      <c r="E84" s="9"/>
      <c r="F84" s="9"/>
      <c r="G84" s="9"/>
      <c r="H84" s="9"/>
      <c r="I84" s="9"/>
      <c r="J84" s="17"/>
      <c r="K84" s="17"/>
    </row>
    <row r="85" spans="1:21" ht="63.75" customHeight="1">
      <c r="A85" s="11" t="s">
        <v>53</v>
      </c>
      <c r="B85" s="73" t="s">
        <v>3</v>
      </c>
      <c r="C85" s="74"/>
      <c r="D85" s="73" t="s">
        <v>4</v>
      </c>
      <c r="E85" s="74"/>
      <c r="F85" s="73" t="s">
        <v>5</v>
      </c>
      <c r="G85" s="74"/>
      <c r="H85" s="73" t="s">
        <v>6</v>
      </c>
      <c r="I85" s="74"/>
      <c r="J85" s="73" t="s">
        <v>7</v>
      </c>
      <c r="K85" s="74"/>
      <c r="L85" s="73" t="s">
        <v>8</v>
      </c>
      <c r="M85" s="74"/>
      <c r="N85" s="73" t="s">
        <v>9</v>
      </c>
      <c r="O85" s="74"/>
      <c r="P85" s="73" t="s">
        <v>10</v>
      </c>
      <c r="Q85" s="74"/>
      <c r="R85" s="73"/>
      <c r="S85" s="74"/>
      <c r="T85" s="73"/>
      <c r="U85" s="74"/>
    </row>
    <row r="86" spans="1:21" ht="55.5" customHeight="1">
      <c r="A86" s="11"/>
      <c r="B86" s="12" t="s">
        <v>72</v>
      </c>
      <c r="C86" s="12" t="s">
        <v>73</v>
      </c>
      <c r="D86" s="12" t="s">
        <v>72</v>
      </c>
      <c r="E86" s="12" t="s">
        <v>73</v>
      </c>
      <c r="F86" s="12" t="s">
        <v>72</v>
      </c>
      <c r="G86" s="12" t="s">
        <v>73</v>
      </c>
      <c r="H86" s="12" t="s">
        <v>72</v>
      </c>
      <c r="I86" s="12" t="s">
        <v>73</v>
      </c>
      <c r="J86" s="12" t="s">
        <v>72</v>
      </c>
      <c r="K86" s="12" t="s">
        <v>73</v>
      </c>
      <c r="L86" s="12" t="s">
        <v>72</v>
      </c>
      <c r="M86" s="12" t="s">
        <v>73</v>
      </c>
      <c r="N86" s="12" t="s">
        <v>72</v>
      </c>
      <c r="O86" s="12" t="s">
        <v>73</v>
      </c>
      <c r="P86" s="12" t="s">
        <v>72</v>
      </c>
      <c r="Q86" s="12" t="s">
        <v>73</v>
      </c>
      <c r="R86" s="12"/>
      <c r="S86" s="12"/>
      <c r="T86" s="12"/>
      <c r="U86" s="12"/>
    </row>
    <row r="87" spans="1:21">
      <c r="A87">
        <v>4</v>
      </c>
      <c r="B87" s="29">
        <f>B46/$AC$3</f>
        <v>0.50943361160285561</v>
      </c>
      <c r="C87" s="30">
        <f>C46/$AE$3</f>
        <v>0.38738559820713142</v>
      </c>
      <c r="D87" s="29">
        <f>D46/$AC$3</f>
        <v>0</v>
      </c>
      <c r="E87" s="30">
        <f>E46/$AE$3</f>
        <v>0</v>
      </c>
      <c r="F87" s="29">
        <f>F46/$AC$3</f>
        <v>0</v>
      </c>
      <c r="G87" s="30">
        <f>G46/$AE$3</f>
        <v>0</v>
      </c>
      <c r="H87" s="29">
        <f>H46/$AC$3</f>
        <v>0</v>
      </c>
      <c r="I87" s="30">
        <f>I46/$AE$3</f>
        <v>0</v>
      </c>
      <c r="J87" s="29">
        <f>J46/$AC$3</f>
        <v>0</v>
      </c>
      <c r="K87" s="30">
        <f>K46/$AE$3</f>
        <v>0</v>
      </c>
      <c r="L87" s="29">
        <f>L46/$AC$3</f>
        <v>0</v>
      </c>
      <c r="M87" s="30">
        <f>M46/$AE$3</f>
        <v>0</v>
      </c>
      <c r="N87" s="29">
        <f>N46/$AC$3</f>
        <v>0</v>
      </c>
      <c r="O87" s="30">
        <f>O46/$AE$3</f>
        <v>0</v>
      </c>
      <c r="P87" s="29">
        <f>P46/$AC$3</f>
        <v>0</v>
      </c>
      <c r="Q87" s="30">
        <f>Q46/$AE$3</f>
        <v>0</v>
      </c>
      <c r="R87" s="23"/>
      <c r="S87" s="23"/>
      <c r="T87" s="20"/>
      <c r="U87" s="20"/>
    </row>
    <row r="88" spans="1:21">
      <c r="A88">
        <v>5</v>
      </c>
      <c r="B88" s="29">
        <f t="shared" ref="B88:D103" si="1">B47/$AC$3</f>
        <v>0.54942502053756348</v>
      </c>
      <c r="C88" s="30">
        <f t="shared" ref="C88:E103" si="2">C47/$AE$3</f>
        <v>0.43779646392561433</v>
      </c>
      <c r="D88" s="29">
        <f t="shared" si="1"/>
        <v>0</v>
      </c>
      <c r="E88" s="30">
        <f t="shared" si="2"/>
        <v>0</v>
      </c>
      <c r="F88" s="29">
        <f t="shared" ref="F88:F103" si="3">F47/$AC$3</f>
        <v>0</v>
      </c>
      <c r="G88" s="30">
        <f t="shared" ref="G88:G109" si="4">G47/$AE$3</f>
        <v>0</v>
      </c>
      <c r="H88" s="29">
        <f t="shared" ref="H88:H103" si="5">H47/$AC$3</f>
        <v>0</v>
      </c>
      <c r="I88" s="30">
        <f t="shared" ref="I88:I109" si="6">I47/$AE$3</f>
        <v>0</v>
      </c>
      <c r="J88" s="29">
        <f t="shared" ref="J88:J103" si="7">J47/$AC$3</f>
        <v>0</v>
      </c>
      <c r="K88" s="30">
        <f t="shared" ref="K88:K109" si="8">K47/$AE$3</f>
        <v>0</v>
      </c>
      <c r="L88" s="29">
        <f t="shared" ref="L88:L103" si="9">L47/$AC$3</f>
        <v>0</v>
      </c>
      <c r="M88" s="30">
        <f t="shared" ref="M88:M109" si="10">M47/$AE$3</f>
        <v>0</v>
      </c>
      <c r="N88" s="29">
        <f t="shared" ref="N88:N103" si="11">N47/$AC$3</f>
        <v>0</v>
      </c>
      <c r="O88" s="30">
        <f t="shared" ref="O88:O109" si="12">O47/$AE$3</f>
        <v>0</v>
      </c>
      <c r="P88" s="29">
        <f t="shared" ref="P88:P103" si="13">P47/$AC$3</f>
        <v>0</v>
      </c>
      <c r="Q88" s="30">
        <f t="shared" ref="Q88:Q109" si="14">Q47/$AE$3</f>
        <v>0</v>
      </c>
      <c r="R88" s="23"/>
      <c r="S88" s="23"/>
      <c r="T88" s="20"/>
      <c r="U88" s="20"/>
    </row>
    <row r="89" spans="1:21">
      <c r="A89">
        <v>6</v>
      </c>
      <c r="B89" s="29">
        <f t="shared" si="1"/>
        <v>0.66264470304418754</v>
      </c>
      <c r="C89" s="30">
        <f t="shared" si="2"/>
        <v>0.4580044216579861</v>
      </c>
      <c r="D89" s="29">
        <f t="shared" si="1"/>
        <v>0</v>
      </c>
      <c r="E89" s="30">
        <f t="shared" si="2"/>
        <v>0</v>
      </c>
      <c r="F89" s="29">
        <f t="shared" si="3"/>
        <v>0</v>
      </c>
      <c r="G89" s="30">
        <f t="shared" si="4"/>
        <v>0</v>
      </c>
      <c r="H89" s="29">
        <f t="shared" si="5"/>
        <v>0</v>
      </c>
      <c r="I89" s="30">
        <f t="shared" si="6"/>
        <v>0</v>
      </c>
      <c r="J89" s="29">
        <f t="shared" si="7"/>
        <v>0</v>
      </c>
      <c r="K89" s="30">
        <f t="shared" si="8"/>
        <v>0</v>
      </c>
      <c r="L89" s="29">
        <f t="shared" si="9"/>
        <v>0</v>
      </c>
      <c r="M89" s="30">
        <f t="shared" si="10"/>
        <v>0</v>
      </c>
      <c r="N89" s="29">
        <f t="shared" si="11"/>
        <v>0</v>
      </c>
      <c r="O89" s="30">
        <f t="shared" si="12"/>
        <v>0</v>
      </c>
      <c r="P89" s="29">
        <f t="shared" si="13"/>
        <v>0</v>
      </c>
      <c r="Q89" s="30">
        <f t="shared" si="14"/>
        <v>0</v>
      </c>
      <c r="R89" s="23"/>
      <c r="S89" s="23"/>
      <c r="T89" s="20"/>
      <c r="U89" s="20"/>
    </row>
    <row r="90" spans="1:21">
      <c r="A90">
        <v>7</v>
      </c>
      <c r="B90" s="29">
        <f t="shared" si="1"/>
        <v>0.79392001342173169</v>
      </c>
      <c r="C90" s="30">
        <f t="shared" si="2"/>
        <v>0.46324175973223825</v>
      </c>
      <c r="D90" s="29">
        <f t="shared" si="1"/>
        <v>0</v>
      </c>
      <c r="E90" s="30">
        <f t="shared" si="2"/>
        <v>0</v>
      </c>
      <c r="F90" s="29">
        <f t="shared" si="3"/>
        <v>0</v>
      </c>
      <c r="G90" s="30">
        <f t="shared" si="4"/>
        <v>0</v>
      </c>
      <c r="H90" s="29">
        <f t="shared" si="5"/>
        <v>0</v>
      </c>
      <c r="I90" s="30">
        <f t="shared" si="6"/>
        <v>0</v>
      </c>
      <c r="J90" s="29">
        <f t="shared" si="7"/>
        <v>0</v>
      </c>
      <c r="K90" s="30">
        <f t="shared" si="8"/>
        <v>0</v>
      </c>
      <c r="L90" s="29">
        <f t="shared" si="9"/>
        <v>0</v>
      </c>
      <c r="M90" s="30">
        <f t="shared" si="10"/>
        <v>0</v>
      </c>
      <c r="N90" s="29">
        <f t="shared" si="11"/>
        <v>0</v>
      </c>
      <c r="O90" s="30">
        <f t="shared" si="12"/>
        <v>0</v>
      </c>
      <c r="P90" s="29">
        <f t="shared" si="13"/>
        <v>0</v>
      </c>
      <c r="Q90" s="30">
        <f t="shared" si="14"/>
        <v>0</v>
      </c>
      <c r="R90" s="23"/>
      <c r="S90" s="23"/>
      <c r="T90" s="20"/>
      <c r="U90" s="20"/>
    </row>
    <row r="91" spans="1:21">
      <c r="A91">
        <v>8</v>
      </c>
      <c r="B91" s="29">
        <f t="shared" si="1"/>
        <v>0.88560374651439944</v>
      </c>
      <c r="C91" s="30">
        <f t="shared" si="2"/>
        <v>0.47944836738782054</v>
      </c>
      <c r="D91" s="29">
        <f t="shared" si="1"/>
        <v>0</v>
      </c>
      <c r="E91" s="30">
        <f t="shared" si="2"/>
        <v>0</v>
      </c>
      <c r="F91" s="29">
        <f t="shared" si="3"/>
        <v>0</v>
      </c>
      <c r="G91" s="30">
        <f t="shared" si="4"/>
        <v>0</v>
      </c>
      <c r="H91" s="29">
        <f t="shared" si="5"/>
        <v>0</v>
      </c>
      <c r="I91" s="30">
        <f t="shared" si="6"/>
        <v>0</v>
      </c>
      <c r="J91" s="29">
        <f t="shared" si="7"/>
        <v>0</v>
      </c>
      <c r="K91" s="30">
        <f t="shared" si="8"/>
        <v>0</v>
      </c>
      <c r="L91" s="29">
        <f t="shared" si="9"/>
        <v>0</v>
      </c>
      <c r="M91" s="30">
        <f t="shared" si="10"/>
        <v>0</v>
      </c>
      <c r="N91" s="29">
        <f t="shared" si="11"/>
        <v>0</v>
      </c>
      <c r="O91" s="30">
        <f t="shared" si="12"/>
        <v>0</v>
      </c>
      <c r="P91" s="29">
        <f t="shared" si="13"/>
        <v>0</v>
      </c>
      <c r="Q91" s="30">
        <f t="shared" si="14"/>
        <v>0</v>
      </c>
      <c r="R91" s="23"/>
      <c r="S91" s="23"/>
      <c r="T91" s="20"/>
      <c r="U91" s="20"/>
    </row>
    <row r="92" spans="1:21">
      <c r="A92">
        <v>9</v>
      </c>
      <c r="B92" s="29">
        <f t="shared" si="1"/>
        <v>0.94230427123468363</v>
      </c>
      <c r="C92" s="30">
        <f t="shared" si="2"/>
        <v>0.50177048903245192</v>
      </c>
      <c r="D92" s="29">
        <f t="shared" si="1"/>
        <v>0</v>
      </c>
      <c r="E92" s="30">
        <f t="shared" si="2"/>
        <v>0</v>
      </c>
      <c r="F92" s="29">
        <f t="shared" si="3"/>
        <v>0</v>
      </c>
      <c r="G92" s="30">
        <f t="shared" si="4"/>
        <v>0</v>
      </c>
      <c r="H92" s="29">
        <f t="shared" si="5"/>
        <v>0</v>
      </c>
      <c r="I92" s="30">
        <f t="shared" si="6"/>
        <v>0</v>
      </c>
      <c r="J92" s="29">
        <f t="shared" si="7"/>
        <v>0</v>
      </c>
      <c r="K92" s="30">
        <f t="shared" si="8"/>
        <v>0</v>
      </c>
      <c r="L92" s="29">
        <f t="shared" si="9"/>
        <v>0</v>
      </c>
      <c r="M92" s="30">
        <f t="shared" si="10"/>
        <v>0</v>
      </c>
      <c r="N92" s="29">
        <f t="shared" si="11"/>
        <v>0</v>
      </c>
      <c r="O92" s="30">
        <f t="shared" si="12"/>
        <v>0</v>
      </c>
      <c r="P92" s="29">
        <f t="shared" si="13"/>
        <v>0</v>
      </c>
      <c r="Q92" s="30">
        <f t="shared" si="14"/>
        <v>0</v>
      </c>
      <c r="R92" s="23"/>
      <c r="S92" s="23"/>
      <c r="T92" s="20"/>
      <c r="U92" s="20"/>
    </row>
    <row r="93" spans="1:21">
      <c r="A93">
        <v>10</v>
      </c>
      <c r="B93" s="29">
        <f t="shared" si="1"/>
        <v>0.96995723269348699</v>
      </c>
      <c r="C93" s="30">
        <f t="shared" si="2"/>
        <v>0.54162441155849361</v>
      </c>
      <c r="D93" s="29">
        <f t="shared" si="1"/>
        <v>0</v>
      </c>
      <c r="E93" s="30">
        <f t="shared" si="2"/>
        <v>0</v>
      </c>
      <c r="F93" s="29">
        <f t="shared" si="3"/>
        <v>0</v>
      </c>
      <c r="G93" s="30">
        <f t="shared" si="4"/>
        <v>0</v>
      </c>
      <c r="H93" s="29">
        <f t="shared" si="5"/>
        <v>0</v>
      </c>
      <c r="I93" s="30">
        <f t="shared" si="6"/>
        <v>0</v>
      </c>
      <c r="J93" s="29">
        <f t="shared" si="7"/>
        <v>0</v>
      </c>
      <c r="K93" s="30">
        <f t="shared" si="8"/>
        <v>0</v>
      </c>
      <c r="L93" s="29">
        <f t="shared" si="9"/>
        <v>0</v>
      </c>
      <c r="M93" s="30">
        <f t="shared" si="10"/>
        <v>0</v>
      </c>
      <c r="N93" s="29">
        <f t="shared" si="11"/>
        <v>0</v>
      </c>
      <c r="O93" s="30">
        <f t="shared" si="12"/>
        <v>0</v>
      </c>
      <c r="P93" s="29">
        <f t="shared" si="13"/>
        <v>0</v>
      </c>
      <c r="Q93" s="30">
        <f t="shared" si="14"/>
        <v>0</v>
      </c>
      <c r="R93" s="23"/>
      <c r="S93" s="23"/>
      <c r="T93" s="20"/>
      <c r="U93" s="20"/>
    </row>
    <row r="94" spans="1:21">
      <c r="A94">
        <v>11</v>
      </c>
      <c r="B94" s="29">
        <f t="shared" si="1"/>
        <v>0.9790709211241857</v>
      </c>
      <c r="C94" s="30">
        <f t="shared" si="2"/>
        <v>0.61341281467013886</v>
      </c>
      <c r="D94" s="29">
        <f t="shared" si="1"/>
        <v>0</v>
      </c>
      <c r="E94" s="30">
        <f t="shared" si="2"/>
        <v>0</v>
      </c>
      <c r="F94" s="29">
        <f t="shared" si="3"/>
        <v>0</v>
      </c>
      <c r="G94" s="30">
        <f t="shared" si="4"/>
        <v>0</v>
      </c>
      <c r="H94" s="29">
        <f t="shared" si="5"/>
        <v>0</v>
      </c>
      <c r="I94" s="30">
        <f t="shared" si="6"/>
        <v>0</v>
      </c>
      <c r="J94" s="29">
        <f t="shared" si="7"/>
        <v>0</v>
      </c>
      <c r="K94" s="30">
        <f t="shared" si="8"/>
        <v>0</v>
      </c>
      <c r="L94" s="29">
        <f t="shared" si="9"/>
        <v>0</v>
      </c>
      <c r="M94" s="30">
        <f t="shared" si="10"/>
        <v>0</v>
      </c>
      <c r="N94" s="29">
        <f t="shared" si="11"/>
        <v>0</v>
      </c>
      <c r="O94" s="30">
        <f t="shared" si="12"/>
        <v>0</v>
      </c>
      <c r="P94" s="29">
        <f t="shared" si="13"/>
        <v>0</v>
      </c>
      <c r="Q94" s="30">
        <f t="shared" si="14"/>
        <v>0</v>
      </c>
      <c r="R94" s="23"/>
      <c r="S94" s="23"/>
      <c r="T94" s="20"/>
      <c r="U94" s="20"/>
    </row>
    <row r="95" spans="1:21">
      <c r="A95">
        <v>12</v>
      </c>
      <c r="B95" s="29">
        <f t="shared" si="1"/>
        <v>0.98023194429981375</v>
      </c>
      <c r="C95" s="30">
        <f t="shared" si="2"/>
        <v>0.69634790665064106</v>
      </c>
      <c r="D95" s="29">
        <f t="shared" si="1"/>
        <v>0</v>
      </c>
      <c r="E95" s="30">
        <f t="shared" si="2"/>
        <v>0</v>
      </c>
      <c r="F95" s="29">
        <f t="shared" si="3"/>
        <v>0</v>
      </c>
      <c r="G95" s="30">
        <f t="shared" si="4"/>
        <v>0</v>
      </c>
      <c r="H95" s="29">
        <f t="shared" si="5"/>
        <v>0</v>
      </c>
      <c r="I95" s="30">
        <f t="shared" si="6"/>
        <v>0</v>
      </c>
      <c r="J95" s="29">
        <f t="shared" si="7"/>
        <v>0</v>
      </c>
      <c r="K95" s="30">
        <f t="shared" si="8"/>
        <v>0</v>
      </c>
      <c r="L95" s="29">
        <f t="shared" si="9"/>
        <v>0</v>
      </c>
      <c r="M95" s="30">
        <f t="shared" si="10"/>
        <v>0</v>
      </c>
      <c r="N95" s="29">
        <f t="shared" si="11"/>
        <v>0</v>
      </c>
      <c r="O95" s="30">
        <f t="shared" si="12"/>
        <v>0</v>
      </c>
      <c r="P95" s="29">
        <f t="shared" si="13"/>
        <v>0</v>
      </c>
      <c r="Q95" s="30">
        <f t="shared" si="14"/>
        <v>0</v>
      </c>
      <c r="R95" s="23"/>
      <c r="S95" s="23"/>
      <c r="T95" s="20"/>
      <c r="U95" s="20"/>
    </row>
    <row r="96" spans="1:21">
      <c r="A96">
        <v>13</v>
      </c>
      <c r="B96" s="29">
        <f t="shared" si="1"/>
        <v>0.98184226283453091</v>
      </c>
      <c r="C96" s="30">
        <f t="shared" si="2"/>
        <v>0.7471582135583601</v>
      </c>
      <c r="D96" s="29">
        <f t="shared" si="1"/>
        <v>0</v>
      </c>
      <c r="E96" s="30">
        <f t="shared" si="2"/>
        <v>0</v>
      </c>
      <c r="F96" s="29">
        <f t="shared" si="3"/>
        <v>0</v>
      </c>
      <c r="G96" s="30">
        <f t="shared" si="4"/>
        <v>0</v>
      </c>
      <c r="H96" s="29">
        <f t="shared" si="5"/>
        <v>0</v>
      </c>
      <c r="I96" s="30">
        <f t="shared" si="6"/>
        <v>0</v>
      </c>
      <c r="J96" s="29">
        <f t="shared" si="7"/>
        <v>0</v>
      </c>
      <c r="K96" s="30">
        <f t="shared" si="8"/>
        <v>0</v>
      </c>
      <c r="L96" s="29">
        <f t="shared" si="9"/>
        <v>0</v>
      </c>
      <c r="M96" s="30">
        <f t="shared" si="10"/>
        <v>0</v>
      </c>
      <c r="N96" s="29">
        <f t="shared" si="11"/>
        <v>0</v>
      </c>
      <c r="O96" s="30">
        <f t="shared" si="12"/>
        <v>0</v>
      </c>
      <c r="P96" s="29">
        <f t="shared" si="13"/>
        <v>0</v>
      </c>
      <c r="Q96" s="30">
        <f t="shared" si="14"/>
        <v>0</v>
      </c>
      <c r="R96" s="23"/>
      <c r="S96" s="23"/>
      <c r="T96" s="20"/>
      <c r="U96" s="20"/>
    </row>
    <row r="97" spans="1:21">
      <c r="A97">
        <v>14</v>
      </c>
      <c r="B97" s="29">
        <f t="shared" si="1"/>
        <v>0.98232865597556318</v>
      </c>
      <c r="C97" s="30">
        <f t="shared" si="2"/>
        <v>0.78389094426081729</v>
      </c>
      <c r="D97" s="29">
        <f t="shared" si="1"/>
        <v>0</v>
      </c>
      <c r="E97" s="30">
        <f t="shared" si="2"/>
        <v>0</v>
      </c>
      <c r="F97" s="29">
        <f t="shared" si="3"/>
        <v>0</v>
      </c>
      <c r="G97" s="30">
        <f t="shared" si="4"/>
        <v>0</v>
      </c>
      <c r="H97" s="29">
        <f t="shared" si="5"/>
        <v>0</v>
      </c>
      <c r="I97" s="30">
        <f t="shared" si="6"/>
        <v>0</v>
      </c>
      <c r="J97" s="29">
        <f t="shared" si="7"/>
        <v>0</v>
      </c>
      <c r="K97" s="30">
        <f t="shared" si="8"/>
        <v>0</v>
      </c>
      <c r="L97" s="29">
        <f t="shared" si="9"/>
        <v>0</v>
      </c>
      <c r="M97" s="30">
        <f t="shared" si="10"/>
        <v>0</v>
      </c>
      <c r="N97" s="29">
        <f t="shared" si="11"/>
        <v>0</v>
      </c>
      <c r="O97" s="30">
        <f t="shared" si="12"/>
        <v>0</v>
      </c>
      <c r="P97" s="29">
        <f t="shared" si="13"/>
        <v>0</v>
      </c>
      <c r="Q97" s="30">
        <f t="shared" si="14"/>
        <v>0</v>
      </c>
      <c r="R97" s="23"/>
      <c r="S97" s="23"/>
      <c r="T97" s="20"/>
      <c r="U97" s="20"/>
    </row>
    <row r="98" spans="1:21">
      <c r="A98">
        <v>15</v>
      </c>
      <c r="B98" s="29">
        <f t="shared" si="1"/>
        <v>0.98288924468048178</v>
      </c>
      <c r="C98" s="30">
        <f t="shared" si="2"/>
        <v>0.81208475227029919</v>
      </c>
      <c r="D98" s="29">
        <f t="shared" si="1"/>
        <v>0</v>
      </c>
      <c r="E98" s="30">
        <f t="shared" si="2"/>
        <v>0</v>
      </c>
      <c r="F98" s="29">
        <f t="shared" si="3"/>
        <v>0</v>
      </c>
      <c r="G98" s="30">
        <f t="shared" si="4"/>
        <v>0</v>
      </c>
      <c r="H98" s="29">
        <f t="shared" si="5"/>
        <v>0</v>
      </c>
      <c r="I98" s="30">
        <f t="shared" si="6"/>
        <v>0</v>
      </c>
      <c r="J98" s="29">
        <f t="shared" si="7"/>
        <v>0</v>
      </c>
      <c r="K98" s="30">
        <f t="shared" si="8"/>
        <v>0</v>
      </c>
      <c r="L98" s="29">
        <f t="shared" si="9"/>
        <v>0</v>
      </c>
      <c r="M98" s="30">
        <f t="shared" si="10"/>
        <v>0</v>
      </c>
      <c r="N98" s="29">
        <f t="shared" si="11"/>
        <v>0</v>
      </c>
      <c r="O98" s="30">
        <f t="shared" si="12"/>
        <v>0</v>
      </c>
      <c r="P98" s="29">
        <f t="shared" si="13"/>
        <v>0</v>
      </c>
      <c r="Q98" s="30">
        <f t="shared" si="14"/>
        <v>0</v>
      </c>
      <c r="R98" s="23"/>
      <c r="S98" s="23"/>
      <c r="T98" s="20"/>
      <c r="U98" s="20"/>
    </row>
    <row r="99" spans="1:21">
      <c r="A99">
        <v>16</v>
      </c>
      <c r="B99" s="29">
        <f t="shared" si="1"/>
        <v>0.98300053802631127</v>
      </c>
      <c r="C99" s="30">
        <f t="shared" si="2"/>
        <v>0.83959564469818371</v>
      </c>
      <c r="D99" s="29">
        <f t="shared" si="1"/>
        <v>0</v>
      </c>
      <c r="E99" s="30">
        <f t="shared" si="2"/>
        <v>0</v>
      </c>
      <c r="F99" s="29">
        <f t="shared" si="3"/>
        <v>0</v>
      </c>
      <c r="G99" s="30">
        <f t="shared" si="4"/>
        <v>0</v>
      </c>
      <c r="H99" s="29">
        <f t="shared" si="5"/>
        <v>0</v>
      </c>
      <c r="I99" s="30">
        <f t="shared" si="6"/>
        <v>0</v>
      </c>
      <c r="J99" s="29">
        <f t="shared" si="7"/>
        <v>0</v>
      </c>
      <c r="K99" s="30">
        <f t="shared" si="8"/>
        <v>0</v>
      </c>
      <c r="L99" s="29">
        <f t="shared" si="9"/>
        <v>0</v>
      </c>
      <c r="M99" s="30">
        <f t="shared" si="10"/>
        <v>0</v>
      </c>
      <c r="N99" s="29">
        <f t="shared" si="11"/>
        <v>0</v>
      </c>
      <c r="O99" s="30">
        <f t="shared" si="12"/>
        <v>0</v>
      </c>
      <c r="P99" s="29">
        <f t="shared" si="13"/>
        <v>0</v>
      </c>
      <c r="Q99" s="30">
        <f t="shared" si="14"/>
        <v>0</v>
      </c>
      <c r="R99" s="23"/>
      <c r="S99" s="23"/>
      <c r="T99" s="20"/>
      <c r="U99" s="20"/>
    </row>
    <row r="100" spans="1:21">
      <c r="A100">
        <v>17</v>
      </c>
      <c r="B100" s="29">
        <f t="shared" si="1"/>
        <v>0.98344983338540037</v>
      </c>
      <c r="C100" s="30">
        <f t="shared" si="2"/>
        <v>0.85925053001469021</v>
      </c>
      <c r="D100" s="29">
        <f t="shared" si="1"/>
        <v>0</v>
      </c>
      <c r="E100" s="30">
        <f t="shared" si="2"/>
        <v>0</v>
      </c>
      <c r="F100" s="29">
        <f t="shared" si="3"/>
        <v>0</v>
      </c>
      <c r="G100" s="30">
        <f t="shared" si="4"/>
        <v>0</v>
      </c>
      <c r="H100" s="29">
        <f t="shared" si="5"/>
        <v>0</v>
      </c>
      <c r="I100" s="30">
        <f t="shared" si="6"/>
        <v>0</v>
      </c>
      <c r="J100" s="29">
        <f t="shared" si="7"/>
        <v>0</v>
      </c>
      <c r="K100" s="30">
        <f t="shared" si="8"/>
        <v>0</v>
      </c>
      <c r="L100" s="29">
        <f t="shared" si="9"/>
        <v>0</v>
      </c>
      <c r="M100" s="30">
        <f t="shared" si="10"/>
        <v>0</v>
      </c>
      <c r="N100" s="29">
        <f t="shared" si="11"/>
        <v>0</v>
      </c>
      <c r="O100" s="30">
        <f t="shared" si="12"/>
        <v>0</v>
      </c>
      <c r="P100" s="29">
        <f t="shared" si="13"/>
        <v>0</v>
      </c>
      <c r="Q100" s="30">
        <f t="shared" si="14"/>
        <v>0</v>
      </c>
      <c r="R100" s="23"/>
      <c r="S100" s="23"/>
      <c r="T100" s="20"/>
      <c r="U100" s="20"/>
    </row>
    <row r="101" spans="1:21">
      <c r="A101">
        <v>18</v>
      </c>
      <c r="B101" s="29">
        <f t="shared" si="1"/>
        <v>0.98382493318060327</v>
      </c>
      <c r="C101" s="30">
        <f t="shared" si="2"/>
        <v>0.87300399389022432</v>
      </c>
      <c r="D101" s="29">
        <f t="shared" si="1"/>
        <v>0</v>
      </c>
      <c r="E101" s="30">
        <f t="shared" si="2"/>
        <v>0</v>
      </c>
      <c r="F101" s="29">
        <f t="shared" si="3"/>
        <v>0</v>
      </c>
      <c r="G101" s="30">
        <f t="shared" si="4"/>
        <v>0</v>
      </c>
      <c r="H101" s="29">
        <f t="shared" si="5"/>
        <v>0</v>
      </c>
      <c r="I101" s="30">
        <f t="shared" si="6"/>
        <v>0</v>
      </c>
      <c r="J101" s="29">
        <f t="shared" si="7"/>
        <v>0</v>
      </c>
      <c r="K101" s="30">
        <f t="shared" si="8"/>
        <v>0</v>
      </c>
      <c r="L101" s="29">
        <f t="shared" si="9"/>
        <v>0</v>
      </c>
      <c r="M101" s="30">
        <f t="shared" si="10"/>
        <v>0</v>
      </c>
      <c r="N101" s="29">
        <f t="shared" si="11"/>
        <v>0</v>
      </c>
      <c r="O101" s="30">
        <f t="shared" si="12"/>
        <v>0</v>
      </c>
      <c r="P101" s="29">
        <f t="shared" si="13"/>
        <v>0</v>
      </c>
      <c r="Q101" s="30">
        <f t="shared" si="14"/>
        <v>0</v>
      </c>
      <c r="R101" s="23"/>
      <c r="S101" s="23"/>
      <c r="T101" s="20"/>
      <c r="U101" s="20"/>
    </row>
    <row r="102" spans="1:21">
      <c r="A102">
        <v>19</v>
      </c>
      <c r="B102" s="29">
        <f t="shared" si="1"/>
        <v>0.98420003297580616</v>
      </c>
      <c r="C102" s="30">
        <f t="shared" si="2"/>
        <v>0.88347272302350432</v>
      </c>
      <c r="D102" s="29">
        <f t="shared" si="1"/>
        <v>0</v>
      </c>
      <c r="E102" s="30">
        <f t="shared" si="2"/>
        <v>0</v>
      </c>
      <c r="F102" s="29">
        <f t="shared" si="3"/>
        <v>0</v>
      </c>
      <c r="G102" s="30">
        <f t="shared" si="4"/>
        <v>0</v>
      </c>
      <c r="H102" s="29">
        <f t="shared" si="5"/>
        <v>0</v>
      </c>
      <c r="I102" s="30">
        <f t="shared" si="6"/>
        <v>0</v>
      </c>
      <c r="J102" s="29">
        <f t="shared" si="7"/>
        <v>0</v>
      </c>
      <c r="K102" s="30">
        <f t="shared" si="8"/>
        <v>0</v>
      </c>
      <c r="L102" s="29">
        <f t="shared" si="9"/>
        <v>0</v>
      </c>
      <c r="M102" s="30">
        <f t="shared" si="10"/>
        <v>0</v>
      </c>
      <c r="N102" s="29">
        <f t="shared" si="11"/>
        <v>0</v>
      </c>
      <c r="O102" s="30">
        <f t="shared" si="12"/>
        <v>0</v>
      </c>
      <c r="P102" s="29">
        <f t="shared" si="13"/>
        <v>0</v>
      </c>
      <c r="Q102" s="30">
        <f t="shared" si="14"/>
        <v>0</v>
      </c>
      <c r="R102" s="23"/>
      <c r="S102" s="23"/>
      <c r="T102" s="16"/>
      <c r="U102" s="16"/>
    </row>
    <row r="103" spans="1:21">
      <c r="A103">
        <v>20</v>
      </c>
      <c r="B103" s="29">
        <f t="shared" si="1"/>
        <v>0.98445971744940819</v>
      </c>
      <c r="C103" s="30">
        <f t="shared" si="2"/>
        <v>0.89122862204527242</v>
      </c>
      <c r="D103" s="29">
        <f t="shared" si="1"/>
        <v>0</v>
      </c>
      <c r="E103" s="30">
        <f t="shared" si="2"/>
        <v>0</v>
      </c>
      <c r="F103" s="29">
        <f t="shared" si="3"/>
        <v>0</v>
      </c>
      <c r="G103" s="30">
        <f t="shared" si="4"/>
        <v>0</v>
      </c>
      <c r="H103" s="29">
        <f t="shared" si="5"/>
        <v>0</v>
      </c>
      <c r="I103" s="30">
        <f t="shared" si="6"/>
        <v>0</v>
      </c>
      <c r="J103" s="29">
        <f t="shared" si="7"/>
        <v>0</v>
      </c>
      <c r="K103" s="30">
        <f t="shared" si="8"/>
        <v>0</v>
      </c>
      <c r="L103" s="29">
        <f t="shared" si="9"/>
        <v>0</v>
      </c>
      <c r="M103" s="30">
        <f t="shared" si="10"/>
        <v>0</v>
      </c>
      <c r="N103" s="29">
        <f t="shared" si="11"/>
        <v>0</v>
      </c>
      <c r="O103" s="30">
        <f t="shared" si="12"/>
        <v>0</v>
      </c>
      <c r="P103" s="29">
        <f t="shared" si="13"/>
        <v>0</v>
      </c>
      <c r="Q103" s="30">
        <f t="shared" si="14"/>
        <v>0</v>
      </c>
      <c r="R103" s="23"/>
      <c r="S103" s="23"/>
      <c r="T103" s="16"/>
      <c r="U103" s="16"/>
    </row>
    <row r="104" spans="1:21">
      <c r="A104">
        <v>21</v>
      </c>
      <c r="B104" s="29">
        <f t="shared" ref="B104:D109" si="15">B63/$AC$3</f>
        <v>0.98445971744940819</v>
      </c>
      <c r="C104" s="30">
        <f t="shared" ref="C104:E109" si="16">C63/$AE$3</f>
        <v>0.89573051257011216</v>
      </c>
      <c r="D104" s="29">
        <f t="shared" si="15"/>
        <v>0</v>
      </c>
      <c r="E104" s="30">
        <f t="shared" si="16"/>
        <v>0</v>
      </c>
      <c r="F104" s="29">
        <f t="shared" ref="F104:F109" si="17">F63/$AC$3</f>
        <v>0</v>
      </c>
      <c r="G104" s="30">
        <f t="shared" si="4"/>
        <v>0</v>
      </c>
      <c r="H104" s="29">
        <f t="shared" ref="H104:H109" si="18">H63/$AC$3</f>
        <v>0</v>
      </c>
      <c r="I104" s="30">
        <f t="shared" si="6"/>
        <v>0</v>
      </c>
      <c r="J104" s="29">
        <f t="shared" ref="J104:J109" si="19">J63/$AC$3</f>
        <v>0</v>
      </c>
      <c r="K104" s="30">
        <f t="shared" si="8"/>
        <v>0</v>
      </c>
      <c r="L104" s="29">
        <f t="shared" ref="L104:L109" si="20">L63/$AC$3</f>
        <v>0</v>
      </c>
      <c r="M104" s="30">
        <f t="shared" si="10"/>
        <v>0</v>
      </c>
      <c r="N104" s="29">
        <f t="shared" ref="N104:N109" si="21">N63/$AC$3</f>
        <v>0</v>
      </c>
      <c r="O104" s="30">
        <f t="shared" si="12"/>
        <v>0</v>
      </c>
      <c r="P104" s="29">
        <f t="shared" ref="P104:P109" si="22">P63/$AC$3</f>
        <v>0</v>
      </c>
      <c r="Q104" s="30">
        <f t="shared" si="14"/>
        <v>0</v>
      </c>
      <c r="R104" s="23"/>
      <c r="S104" s="23"/>
      <c r="T104" s="16"/>
      <c r="U104" s="16"/>
    </row>
    <row r="105" spans="1:21">
      <c r="A105">
        <v>22</v>
      </c>
      <c r="B105" s="29">
        <f t="shared" si="15"/>
        <v>0.98445971744940819</v>
      </c>
      <c r="C105" s="30">
        <f t="shared" si="16"/>
        <v>0.89859300923143692</v>
      </c>
      <c r="D105" s="29">
        <f t="shared" si="15"/>
        <v>0</v>
      </c>
      <c r="E105" s="30">
        <f t="shared" si="16"/>
        <v>0</v>
      </c>
      <c r="F105" s="29">
        <f t="shared" si="17"/>
        <v>0</v>
      </c>
      <c r="G105" s="30">
        <f t="shared" si="4"/>
        <v>0</v>
      </c>
      <c r="H105" s="29">
        <f t="shared" si="18"/>
        <v>0</v>
      </c>
      <c r="I105" s="30">
        <f t="shared" si="6"/>
        <v>0</v>
      </c>
      <c r="J105" s="29">
        <f t="shared" si="19"/>
        <v>0</v>
      </c>
      <c r="K105" s="30">
        <f t="shared" si="8"/>
        <v>0</v>
      </c>
      <c r="L105" s="29">
        <f t="shared" si="20"/>
        <v>0</v>
      </c>
      <c r="M105" s="30">
        <f t="shared" si="10"/>
        <v>0</v>
      </c>
      <c r="N105" s="29">
        <f t="shared" si="21"/>
        <v>0</v>
      </c>
      <c r="O105" s="30">
        <f t="shared" si="12"/>
        <v>0</v>
      </c>
      <c r="P105" s="29">
        <f t="shared" si="22"/>
        <v>0</v>
      </c>
      <c r="Q105" s="30">
        <f t="shared" si="14"/>
        <v>0</v>
      </c>
      <c r="R105" s="23"/>
      <c r="S105" s="23"/>
      <c r="T105" s="16"/>
      <c r="U105" s="16"/>
    </row>
    <row r="106" spans="1:21">
      <c r="A106">
        <v>23</v>
      </c>
      <c r="B106" s="29">
        <f t="shared" si="15"/>
        <v>0.98476062168072476</v>
      </c>
      <c r="C106" s="30">
        <f t="shared" si="16"/>
        <v>0.89973285381610579</v>
      </c>
      <c r="D106" s="29">
        <f t="shared" si="15"/>
        <v>0</v>
      </c>
      <c r="E106" s="30">
        <f t="shared" si="16"/>
        <v>0</v>
      </c>
      <c r="F106" s="29">
        <f t="shared" si="17"/>
        <v>0</v>
      </c>
      <c r="G106" s="30">
        <f t="shared" si="4"/>
        <v>0</v>
      </c>
      <c r="H106" s="29">
        <f t="shared" si="18"/>
        <v>0</v>
      </c>
      <c r="I106" s="30">
        <f t="shared" si="6"/>
        <v>0</v>
      </c>
      <c r="J106" s="29">
        <f t="shared" si="19"/>
        <v>0</v>
      </c>
      <c r="K106" s="30">
        <f t="shared" si="8"/>
        <v>0</v>
      </c>
      <c r="L106" s="29">
        <f t="shared" si="20"/>
        <v>0</v>
      </c>
      <c r="M106" s="30">
        <f t="shared" si="10"/>
        <v>0</v>
      </c>
      <c r="N106" s="29">
        <f t="shared" si="21"/>
        <v>0</v>
      </c>
      <c r="O106" s="30">
        <f t="shared" si="12"/>
        <v>0</v>
      </c>
      <c r="P106" s="29">
        <f t="shared" si="22"/>
        <v>0</v>
      </c>
      <c r="Q106" s="30">
        <f t="shared" si="14"/>
        <v>0</v>
      </c>
      <c r="R106" s="23"/>
      <c r="S106" s="23"/>
      <c r="T106" s="16"/>
      <c r="U106" s="16"/>
    </row>
    <row r="107" spans="1:21">
      <c r="A107">
        <v>24</v>
      </c>
      <c r="B107" s="29">
        <f t="shared" si="15"/>
        <v>0.98468505212491464</v>
      </c>
      <c r="C107" s="30">
        <f t="shared" si="16"/>
        <v>0.90209084535256412</v>
      </c>
      <c r="D107" s="29">
        <f t="shared" si="15"/>
        <v>0</v>
      </c>
      <c r="E107" s="30">
        <f t="shared" si="16"/>
        <v>0</v>
      </c>
      <c r="F107" s="29">
        <f t="shared" si="17"/>
        <v>0</v>
      </c>
      <c r="G107" s="30">
        <f t="shared" si="4"/>
        <v>0</v>
      </c>
      <c r="H107" s="29">
        <f t="shared" si="18"/>
        <v>0</v>
      </c>
      <c r="I107" s="30">
        <f t="shared" si="6"/>
        <v>0</v>
      </c>
      <c r="J107" s="29">
        <f t="shared" si="19"/>
        <v>0</v>
      </c>
      <c r="K107" s="30">
        <f t="shared" si="8"/>
        <v>0</v>
      </c>
      <c r="L107" s="29">
        <f t="shared" si="20"/>
        <v>0</v>
      </c>
      <c r="M107" s="30">
        <f t="shared" si="10"/>
        <v>0</v>
      </c>
      <c r="N107" s="29">
        <f t="shared" si="21"/>
        <v>0</v>
      </c>
      <c r="O107" s="30">
        <f t="shared" si="12"/>
        <v>0</v>
      </c>
      <c r="P107" s="29">
        <f t="shared" si="22"/>
        <v>0</v>
      </c>
      <c r="Q107" s="30">
        <f t="shared" si="14"/>
        <v>0</v>
      </c>
      <c r="R107" s="23"/>
      <c r="S107" s="23"/>
      <c r="T107" s="16"/>
      <c r="U107" s="16"/>
    </row>
    <row r="108" spans="1:21">
      <c r="A108">
        <v>25</v>
      </c>
      <c r="B108" s="29">
        <f t="shared" si="15"/>
        <v>0.98468505212491464</v>
      </c>
      <c r="C108" s="30">
        <f t="shared" si="16"/>
        <v>0.90348442925347228</v>
      </c>
      <c r="D108" s="29">
        <f t="shared" si="15"/>
        <v>0</v>
      </c>
      <c r="E108" s="30">
        <f t="shared" si="16"/>
        <v>0</v>
      </c>
      <c r="F108" s="29">
        <f t="shared" si="17"/>
        <v>0</v>
      </c>
      <c r="G108" s="30">
        <f t="shared" si="4"/>
        <v>0</v>
      </c>
      <c r="H108" s="29">
        <f t="shared" si="18"/>
        <v>0</v>
      </c>
      <c r="I108" s="30">
        <f t="shared" si="6"/>
        <v>0</v>
      </c>
      <c r="J108" s="29">
        <f t="shared" si="19"/>
        <v>0</v>
      </c>
      <c r="K108" s="30">
        <f t="shared" si="8"/>
        <v>0</v>
      </c>
      <c r="L108" s="29">
        <f t="shared" si="20"/>
        <v>0</v>
      </c>
      <c r="M108" s="30">
        <f t="shared" si="10"/>
        <v>0</v>
      </c>
      <c r="N108" s="29">
        <f t="shared" si="21"/>
        <v>0</v>
      </c>
      <c r="O108" s="30">
        <f t="shared" si="12"/>
        <v>0</v>
      </c>
      <c r="P108" s="29">
        <f t="shared" si="22"/>
        <v>0</v>
      </c>
      <c r="Q108" s="30">
        <f t="shared" si="14"/>
        <v>0</v>
      </c>
      <c r="R108" s="23"/>
      <c r="S108" s="23"/>
      <c r="T108" s="16"/>
      <c r="U108" s="16"/>
    </row>
    <row r="109" spans="1:21">
      <c r="A109">
        <v>26</v>
      </c>
      <c r="B109" s="29">
        <f t="shared" si="15"/>
        <v>0.98476062168072476</v>
      </c>
      <c r="C109" s="30">
        <f t="shared" si="16"/>
        <v>0.9040226341312767</v>
      </c>
      <c r="D109" s="29">
        <f t="shared" si="15"/>
        <v>0</v>
      </c>
      <c r="E109" s="30">
        <f t="shared" si="16"/>
        <v>0</v>
      </c>
      <c r="F109" s="29">
        <f t="shared" si="17"/>
        <v>0</v>
      </c>
      <c r="G109" s="30">
        <f t="shared" si="4"/>
        <v>0</v>
      </c>
      <c r="H109" s="29">
        <f t="shared" si="18"/>
        <v>0</v>
      </c>
      <c r="I109" s="30">
        <f t="shared" si="6"/>
        <v>0</v>
      </c>
      <c r="J109" s="29">
        <f t="shared" si="19"/>
        <v>0</v>
      </c>
      <c r="K109" s="30">
        <f t="shared" si="8"/>
        <v>0</v>
      </c>
      <c r="L109" s="29">
        <f t="shared" si="20"/>
        <v>0</v>
      </c>
      <c r="M109" s="30">
        <f t="shared" si="10"/>
        <v>0</v>
      </c>
      <c r="N109" s="29">
        <f t="shared" si="21"/>
        <v>0</v>
      </c>
      <c r="O109" s="30">
        <f t="shared" si="12"/>
        <v>0</v>
      </c>
      <c r="P109" s="29">
        <f t="shared" si="22"/>
        <v>0</v>
      </c>
      <c r="Q109" s="30">
        <f t="shared" si="14"/>
        <v>0</v>
      </c>
      <c r="R109" s="23"/>
      <c r="S109" s="23"/>
      <c r="T109" s="16"/>
      <c r="U109" s="16"/>
    </row>
    <row r="110" spans="1:21">
      <c r="A110"/>
      <c r="B110" s="14"/>
      <c r="C110" s="27"/>
      <c r="D110" s="15"/>
      <c r="E110" s="16"/>
      <c r="F110" s="16"/>
      <c r="G110" s="16"/>
      <c r="H110" s="16"/>
      <c r="I110" s="16"/>
      <c r="J110" s="16"/>
      <c r="K110" s="16"/>
      <c r="L110" s="16"/>
      <c r="M110" s="16"/>
      <c r="N110" s="21"/>
      <c r="O110" s="21"/>
      <c r="P110" s="20"/>
      <c r="Q110" s="20"/>
      <c r="R110" s="16"/>
      <c r="S110" s="16"/>
      <c r="T110" s="16"/>
      <c r="U110" s="16"/>
    </row>
    <row r="111" spans="1:21">
      <c r="A111"/>
      <c r="B111" s="16"/>
      <c r="C111" s="16"/>
      <c r="D111" s="15"/>
      <c r="E111" s="16"/>
      <c r="F111" s="16"/>
      <c r="G111" s="16"/>
      <c r="H111" s="16"/>
      <c r="I111" s="16"/>
      <c r="J111" s="16"/>
      <c r="K111" s="16"/>
      <c r="L111" s="20"/>
      <c r="M111" s="20"/>
      <c r="N111" s="16"/>
      <c r="O111" s="16"/>
      <c r="P111" s="20"/>
      <c r="Q111" s="20"/>
      <c r="R111" s="16"/>
      <c r="S111" s="16"/>
      <c r="T111" s="16"/>
      <c r="U111" s="16"/>
    </row>
    <row r="112" spans="1:21">
      <c r="A112"/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20"/>
      <c r="M112" s="20"/>
      <c r="N112" s="16"/>
      <c r="O112" s="16"/>
      <c r="P112" s="20"/>
      <c r="Q112" s="20"/>
      <c r="R112" s="16"/>
      <c r="S112" s="16"/>
      <c r="T112" s="16"/>
      <c r="U112" s="16"/>
    </row>
    <row r="113" spans="1:21">
      <c r="A113"/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20"/>
      <c r="M113" s="20"/>
      <c r="N113" s="16"/>
      <c r="O113" s="16"/>
      <c r="P113" s="20"/>
      <c r="Q113" s="20"/>
      <c r="R113" s="16"/>
      <c r="S113" s="16"/>
      <c r="T113" s="16"/>
      <c r="U113" s="16"/>
    </row>
    <row r="114" spans="1:21">
      <c r="A114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20"/>
      <c r="M114" s="20"/>
      <c r="N114" s="16"/>
      <c r="O114" s="16"/>
      <c r="P114" s="20"/>
      <c r="Q114" s="20"/>
      <c r="R114" s="16"/>
      <c r="S114" s="16"/>
      <c r="T114" s="16"/>
      <c r="U114" s="16"/>
    </row>
    <row r="115" spans="1:21">
      <c r="A115"/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20"/>
      <c r="M115" s="20"/>
      <c r="N115" s="16"/>
      <c r="O115" s="16"/>
      <c r="P115" s="20"/>
      <c r="Q115" s="20"/>
      <c r="R115" s="16"/>
      <c r="S115" s="16"/>
      <c r="T115" s="16"/>
      <c r="U115" s="16"/>
    </row>
    <row r="116" spans="1:21">
      <c r="A116"/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20"/>
      <c r="M116" s="20"/>
      <c r="N116" s="16"/>
      <c r="O116" s="16"/>
      <c r="P116" s="20"/>
      <c r="Q116" s="20"/>
      <c r="R116" s="16"/>
      <c r="S116" s="16"/>
      <c r="T116" s="16"/>
      <c r="U116" s="16"/>
    </row>
    <row r="117" spans="1:21">
      <c r="A117" s="28"/>
      <c r="B117" s="9"/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</row>
    <row r="122" spans="1:21">
      <c r="N122" s="32"/>
      <c r="O122" s="32"/>
    </row>
    <row r="123" spans="1:21">
      <c r="N123" s="32"/>
      <c r="O123" s="32"/>
    </row>
    <row r="124" spans="1:21">
      <c r="N124" s="32"/>
      <c r="O124" s="32"/>
    </row>
    <row r="125" spans="1:21">
      <c r="J125" s="33"/>
      <c r="K125" s="33"/>
      <c r="N125" s="32"/>
      <c r="O125" s="32"/>
    </row>
    <row r="126" spans="1:21">
      <c r="N126" s="32"/>
      <c r="O126" s="32"/>
    </row>
    <row r="127" spans="1:21">
      <c r="N127" s="32"/>
      <c r="O127" s="32"/>
    </row>
    <row r="128" spans="1:21">
      <c r="N128" s="32"/>
      <c r="O128" s="32"/>
    </row>
    <row r="129" spans="2:21">
      <c r="N129" s="32"/>
      <c r="O129" s="32"/>
    </row>
    <row r="130" spans="2:21">
      <c r="N130" s="32"/>
      <c r="O130" s="32"/>
    </row>
    <row r="131" spans="2:21">
      <c r="N131" s="32"/>
      <c r="O131" s="32"/>
    </row>
    <row r="133" spans="2:21">
      <c r="B133" s="5"/>
      <c r="C133" s="5"/>
      <c r="L133" s="5"/>
      <c r="M133" s="5"/>
      <c r="R133" s="5"/>
      <c r="S133" s="5"/>
      <c r="T133" s="5"/>
      <c r="U133" s="5"/>
    </row>
  </sheetData>
  <mergeCells count="22">
    <mergeCell ref="A41:U41"/>
    <mergeCell ref="B44:C44"/>
    <mergeCell ref="D44:E44"/>
    <mergeCell ref="F44:G44"/>
    <mergeCell ref="H44:I44"/>
    <mergeCell ref="J44:K44"/>
    <mergeCell ref="L44:M44"/>
    <mergeCell ref="N44:O44"/>
    <mergeCell ref="P44:Q44"/>
    <mergeCell ref="R44:S44"/>
    <mergeCell ref="T44:U44"/>
    <mergeCell ref="A82:U82"/>
    <mergeCell ref="B85:C85"/>
    <mergeCell ref="D85:E85"/>
    <mergeCell ref="F85:G85"/>
    <mergeCell ref="H85:I85"/>
    <mergeCell ref="J85:K85"/>
    <mergeCell ref="L85:M85"/>
    <mergeCell ref="N85:O85"/>
    <mergeCell ref="P85:Q85"/>
    <mergeCell ref="R85:S85"/>
    <mergeCell ref="T85:U85"/>
  </mergeCells>
  <phoneticPr fontId="12" type="noConversion"/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3E9551B3FDDA24EBF0A209BAAD637CA" ma:contentTypeVersion="14" ma:contentTypeDescription="Create a new document." ma:contentTypeScope="" ma:versionID="4657363b426412f99c90575c569fa0bf">
  <xsd:schema xmlns:xsd="http://www.w3.org/2001/XMLSchema" xmlns:xs="http://www.w3.org/2001/XMLSchema" xmlns:p="http://schemas.microsoft.com/office/2006/metadata/properties" xmlns:ns2="2f282d3b-eb4a-4b09-b61f-b9593442e286" xmlns:ns3="9b239327-9e80-40e4-b1b7-4394fed77a33" targetNamespace="http://schemas.microsoft.com/office/2006/metadata/properties" ma:root="true" ma:fieldsID="1d137aa175c9de76dc3e16bb87d534cf" ns2:_="" ns3:_="">
    <xsd:import namespace="2f282d3b-eb4a-4b09-b61f-b9593442e286"/>
    <xsd:import namespace="9b239327-9e80-40e4-b1b7-4394fed77a3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_Flow_SignoffStatu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282d3b-eb4a-4b09-b61f-b9593442e2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239327-9e80-40e4-b1b7-4394fed77a3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2f282d3b-eb4a-4b09-b61f-b9593442e286" xsi:nil="true"/>
  </documentManagement>
</p:properties>
</file>

<file path=customXml/itemProps1.xml><?xml version="1.0" encoding="utf-8"?>
<ds:datastoreItem xmlns:ds="http://schemas.openxmlformats.org/officeDocument/2006/customXml" ds:itemID="{448922D6-F104-4296-904D-E9AF9009456C}">
  <ds:schemaRefs/>
</ds:datastoreItem>
</file>

<file path=customXml/itemProps2.xml><?xml version="1.0" encoding="utf-8"?>
<ds:datastoreItem xmlns:ds="http://schemas.openxmlformats.org/officeDocument/2006/customXml" ds:itemID="{8653032D-B676-42F0-9197-718B8865289E}">
  <ds:schemaRefs/>
</ds:datastoreItem>
</file>

<file path=customXml/itemProps3.xml><?xml version="1.0" encoding="utf-8"?>
<ds:datastoreItem xmlns:ds="http://schemas.openxmlformats.org/officeDocument/2006/customXml" ds:itemID="{9526A387-A22D-4B6E-BCCB-F4114F06C64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Cover page</vt:lpstr>
      <vt:lpstr>Summary_Results (PDCCH)</vt:lpstr>
      <vt:lpstr>Summary results (HST)</vt:lpstr>
      <vt:lpstr>Summary results (CSI report) </vt:lpstr>
      <vt:lpstr>case2a-1 and case2a-2</vt:lpstr>
      <vt:lpstr>case2a-3 and case2a-4</vt:lpstr>
      <vt:lpstr>case2a-5 and case2a-6</vt:lpstr>
      <vt:lpstr>case2a-7 and case2a-8</vt:lpstr>
      <vt:lpstr>case2b-1 and case2b-2</vt:lpstr>
      <vt:lpstr>case2b-3 and case2b-4</vt:lpstr>
      <vt:lpstr>case2b-5 and case2b-6</vt:lpstr>
      <vt:lpstr>case2b-7 and case2b-8</vt:lpstr>
    </vt:vector>
  </TitlesOfParts>
  <Company>Ericsson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ebolinc</dc:creator>
  <cp:lastModifiedBy>samsung</cp:lastModifiedBy>
  <dcterms:created xsi:type="dcterms:W3CDTF">2007-12-10T15:13:00Z</dcterms:created>
  <dcterms:modified xsi:type="dcterms:W3CDTF">2022-10-18T06:58:54Z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new_ms_pID_72543">
    <vt:lpwstr>(3)xQoW5h+S3D1fUNfd9wvDi/wiEafG5JDwq9b6HeAyt5C1n6k6MEBc7a6SQueJtufPffSSTdGg_x000d_
WzSHhu2Qobep7O3coV5MJCQiCUj+MSjuX9vx8l+j7NlpCzIGM1IYTLvAmWbdafwXDf4WpAI3_x000d_
rYzt+2inCMC/w9croxxPeEZvFHRwab90rEUkS69ORVNPwEy2THK0ZZ8oWPNySTrY83JA0mC5_x000d_
bqVJRttpiB/0k1UiEe</vt:lpwstr>
  </property>
  <property fmtid="{D5CDD505-2E9C-101B-9397-08002B2CF9AE}" pid="4" name="_new_ms_pID_725431">
    <vt:lpwstr>RHyWWdKFmCShyrGZITE6W9jB9Qt5PpapJP0UxNwYpIjS0iTDxY35dP_x000d_
zuRdyhe4/LJPn/qiwtK8p2b0n/xn3zmaR85R5V70WyEHoTpnLT/G8tcDVZkIRk9MBV/hv4AA_x000d_
059ypXkks1DjgBD2wWt7obykTCBY6kpiYkRDdqQYySk7m2MTBHtQ2iFxFD54TIYyDNd8mPUE_x000d_
NQnORKjdOlTfFnuBfugr2AhK4KlmVgkwpG/W</vt:lpwstr>
  </property>
  <property fmtid="{D5CDD505-2E9C-101B-9397-08002B2CF9AE}" pid="5" name="_new_ms_pID_725432">
    <vt:lpwstr>EuSnAn2PjHkfG0mCf9PkPvO23+FF0OMgCIQP_x000d_
2OxcSRb7UHJftd/CMvTLwlgZEy1k56uyUNyV+EYGbZxXaUl57Ks=</vt:lpwstr>
  </property>
  <property fmtid="{D5CDD505-2E9C-101B-9397-08002B2CF9AE}" pid="6" name="_AdHocReviewCycleID">
    <vt:i4>-24366735</vt:i4>
  </property>
  <property fmtid="{D5CDD505-2E9C-101B-9397-08002B2CF9AE}" pid="7" name="_EmailSubject">
    <vt:lpwstr>[Template] FD-MIMO CSI simulation results collected</vt:lpwstr>
  </property>
  <property fmtid="{D5CDD505-2E9C-101B-9397-08002B2CF9AE}" pid="8" name="_AuthorEmail">
    <vt:lpwstr>jaehor@qti.qualcomm.com</vt:lpwstr>
  </property>
  <property fmtid="{D5CDD505-2E9C-101B-9397-08002B2CF9AE}" pid="9" name="_AuthorEmailDisplayName">
    <vt:lpwstr>Ryu, Jaeho</vt:lpwstr>
  </property>
  <property fmtid="{D5CDD505-2E9C-101B-9397-08002B2CF9AE}" pid="10" name="_ReviewingToolsShownOnce">
    <vt:lpwstr/>
  </property>
  <property fmtid="{D5CDD505-2E9C-101B-9397-08002B2CF9AE}" pid="11" name="NSCPROP_SA">
    <vt:lpwstr>E:\Programs from work space\NR combine 201908\SimulationResults\29GHz\64QAM_256QAM_results.xlsx</vt:lpwstr>
  </property>
  <property fmtid="{D5CDD505-2E9C-101B-9397-08002B2CF9AE}" pid="12" name="ContentTypeId">
    <vt:lpwstr>0x010100F3E9551B3FDDA24EBF0A209BAAD637CA</vt:lpwstr>
  </property>
  <property fmtid="{D5CDD505-2E9C-101B-9397-08002B2CF9AE}" pid="13" name="_readonly">
    <vt:lpwstr/>
  </property>
  <property fmtid="{D5CDD505-2E9C-101B-9397-08002B2CF9AE}" pid="14" name="_change">
    <vt:lpwstr/>
  </property>
  <property fmtid="{D5CDD505-2E9C-101B-9397-08002B2CF9AE}" pid="15" name="_full-control">
    <vt:lpwstr/>
  </property>
  <property fmtid="{D5CDD505-2E9C-101B-9397-08002B2CF9AE}" pid="16" name="sflag">
    <vt:lpwstr>1665636789</vt:lpwstr>
  </property>
  <property fmtid="{D5CDD505-2E9C-101B-9397-08002B2CF9AE}" pid="17" name="ICV">
    <vt:lpwstr>C387D769DC7E4BCEA8B5F712B54C801B</vt:lpwstr>
  </property>
  <property fmtid="{D5CDD505-2E9C-101B-9397-08002B2CF9AE}" pid="18" name="KSOProductBuildVer">
    <vt:lpwstr>2052-11.8.2.11716</vt:lpwstr>
  </property>
</Properties>
</file>